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C:\Users\Rahul\Desktop\for Rahul\BIdding Documents\P1B\VOL-III\"/>
    </mc:Choice>
  </mc:AlternateContent>
  <workbookProtection workbookAlgorithmName="SHA-512" workbookHashValue="auZLNu4OetasCb4vta+lAvt23YZfFX4XfAOxVZNkNctFFUHWDo0lK2+70K0Geym7EqEJ337w+rVgW8vjCWJqrw==" workbookSaltValue="0FU+hVuU1eT7GWIMCxit9w==" workbookSpinCount="100000" revisionsAlgorithmName="SHA-512" revisionsHashValue="si4iTGJmLZeOBWOb/j4zDneGZock6YR87Q27qeKwVbVdsVhqcSpzIl98WePXW39tcjyfgi5Lg4Hm1yJ4yREAlw==" revisionsSaltValue="2msTb6ieAP4LJ28dhCTgIA==" revisionsSpinCount="100000" lockStructure="1" lockRevision="1"/>
  <bookViews>
    <workbookView xWindow="0" yWindow="0" windowWidth="20490" windowHeight="7755" tabRatio="704" firstSheet="1" activeTab="1"/>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'Sch-1'!$A$20:$P$44</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'Sch-1'!$A$1:$P$51</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'Sch-1'!$A$1:$P$52</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'Sch-1'!$A$20:$P$45</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'Sch-1'!$A$1:$P$51</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'Sch-1'!$A$20:$P$46</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'Sch-1'!$A$1:$P$52</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'Sch-1'!$A$20:$P$44</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'Sch-1'!$A$1:$P$51</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'Sch-1'!$A$20:$P$44</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'Sch-1'!$A$1:$P$51</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'Sch-1'!$2:$2,'Sch-1'!$12:$12,'Sch-1'!$14:$15,'Sch-1'!$20:$20</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'Sch-1'!$A$20:$P$44</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'Sch-1'!$A$1:$P$51</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'Sch-1'!$A$20:$P$44</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'Sch-1'!$A$1:$P$51</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'Sch-1'!$2:$2,'Sch-1'!$12:$12,'Sch-1'!$14:$15,'Sch-1'!$20:$20</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'Sch-1'!$A$20:$P$44</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'Sch-1'!$A$1:$P$51</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'Sch-1'!$A$1:$P$52</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'Sch-1'!$44:$93</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'Sch-1'!$A$20:$P$44</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'Sch-1'!$A$1:$P$51</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'Sch-1'!$A$20:$P$44</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'Sch-1'!$A$1:$P$51</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'Sch-1'!$A$20:$P$44</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'Sch-1'!$A$1:$P$51</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'Sch-1'!$A$20:$P$44</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'Sch-1'!$A$1:$P$51</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'Sch-1'!$A$20:$P$44</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'Sch-1'!$A$1:$P$51</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'Sch-1'!$A$20:$P$44</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'Sch-1'!$A$1:$P$51</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'Sch-1'!$A$20:$P$44</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'Sch-1'!$A$1:$P$51</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'Sch-1'!$A$20:$P$44</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'Sch-1'!$A$1:$P$51</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'Sch-1'!$A$20:$P$44</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'Sch-1'!$A$1:$P$51</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'Sch-1'!$A$20:$P$44</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'Sch-1'!$A$1:$P$51</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'Sch-1'!$A$20:$P$44</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'Sch-1'!$A$1:$P$51</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'Sch-1'!$2:$2,'Sch-1'!$12:$12,'Sch-1'!$14:$15,'Sch-1'!$20:$20</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'Sch-1'!$A$20:$P$44</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'Sch-1'!$A$1:$P$51</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52511"/>
  <customWorkbookViews>
    <customWorkbookView name="Rahul kumar - Personal View" guid="{25F14B1D-FADD-4C44-AA48-5D402D65337D}" mergeInterval="0" personalView="1" maximized="1" xWindow="-8" yWindow="-8" windowWidth="1382" windowHeight="744" tabRatio="704" activeSheetId="2"/>
    <customWorkbookView name="Neelam - Personal View" guid="{2D068FA3-47E3-4516-81A6-894AA90F7864}" mergeInterval="0" personalView="1" maximized="1" xWindow="-9" yWindow="-9" windowWidth="1938" windowHeight="1048" tabRatio="704" activeSheetId="11"/>
    <customWorkbookView name="60001758 - Personal View" guid="{97B2ED79-AE3F-4DF3-959D-96AE4A0B76A0}" mergeInterval="0" personalView="1" maximized="1" xWindow="1" yWindow="1" windowWidth="1600" windowHeight="670" tabRatio="959" activeSheetId="15"/>
    <customWorkbookView name="60001209 - Personal View" guid="{CB39F8EE-FAD8-4C4E-B5E9-5EC27AC08528}" mergeInterval="0" personalView="1" maximized="1" xWindow="1" yWindow="1" windowWidth="1362" windowHeight="538" tabRatio="959" activeSheetId="2"/>
    <customWorkbookView name="admin - Personal View" guid="{E8B8E0BD-9CB3-4C7D-9BC6-088FDFCB0B45}" mergeInterval="0" personalView="1" maximized="1" windowWidth="1362" windowHeight="543" tabRatio="959" activeSheetId="2"/>
    <customWorkbookView name="02405 - Personal View" guid="{E2E57CA5-082B-4C11-AB34-2A298199576B}" mergeInterval="0" personalView="1" maximized="1" xWindow="1" yWindow="1" windowWidth="1362" windowHeight="496" tabRatio="959" activeSheetId="2"/>
    <customWorkbookView name="KIRAN - Personal View" guid="{EEE4E2D7-4BFE-4C24-8B93-9FD441A50336}" mergeInterval="0" personalView="1" maximized="1" windowWidth="1362" windowHeight="543" tabRatio="632" activeSheetId="14"/>
    <customWorkbookView name="Ann Mary Jose           - Personal View" guid="{091A6405-72DB-46E0-B81A-EC53A5C58396}" mergeInterval="0" personalView="1" maximized="1" xWindow="1" yWindow="1" windowWidth="1362" windowHeight="496"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
    <customWorkbookView name="01258 - Personal View" guid="{1F4837C2-36FF-4422-95DC-EAAD1B4FAC2F}" mergeInterval="0" personalView="1" maximized="1" xWindow="1" yWindow="1" windowWidth="1362" windowHeight="464" tabRatio="881" activeSheetId="2"/>
    <customWorkbookView name="Baijnath Singh - Personal View" guid="{FD7F7BE1-8CB1-460B-98AB-D33E15FD14E6}" mergeInterval="0" personalView="1" maximized="1" windowWidth="1362" windowHeight="495" tabRatio="881" activeSheetId="4"/>
    <customWorkbookView name="NRAPENDRA KUMAR - Personal View" guid="{8C0E2163-61BB-48DF-AFAF-5E75147ED450}" mergeInterval="0" personalView="1" maximized="1" windowWidth="1362" windowHeight="503" tabRatio="881" activeSheetId="2"/>
    <customWorkbookView name="60001192 - Personal View" guid="{3DA0B320-DAF7-4F4A-921A-9FCFD188E8C7}" mergeInterval="0" personalView="1" maximized="1" xWindow="1" yWindow="1" windowWidth="1362" windowHeight="496" tabRatio="881" activeSheetId="2"/>
    <customWorkbookView name="60002487 - Personal View" guid="{BE0CEA4D-1A4E-4C32-BF92-B8DA3D3423E5}" mergeInterval="0" personalView="1" maximized="1" windowWidth="1362" windowHeight="543" tabRatio="959" activeSheetId="5"/>
    <customWorkbookView name="60000863 - Personal View" guid="{714760DF-5EB1-4543-9C04-C1A23AAE4384}" mergeInterval="0" personalView="1" maximized="1" xWindow="1" yWindow="1" windowWidth="1014" windowHeight="469" tabRatio="959" activeSheetId="15"/>
    <customWorkbookView name="Jasminder Singh Bhatia {जसमिंदर सिंह भाटिया} - Personal View" guid="{D4A148BB-8D25-43B9-8797-A9D3AE767B49}" mergeInterval="0" personalView="1" maximized="1" windowWidth="1596" windowHeight="634" tabRatio="759" activeSheetId="5"/>
    <customWorkbookView name="60002749 - Personal View" guid="{9658319F-66FC-48F8-AB8A-302F6F77BA10}" mergeInterval="0" personalView="1" maximized="1" xWindow="1" yWindow="1" windowWidth="1366" windowHeight="538" tabRatio="759" activeSheetId="9"/>
    <customWorkbookView name="Kapil Mandil {कपिल मंडिल} - Personal View" guid="{EF8F60CB-82F3-477F-A7D3-94F4C70843DC}" mergeInterval="0" personalView="1" maximized="1" windowWidth="1916" windowHeight="803" tabRatio="704" activeSheetId="1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42" i="5" l="1"/>
  <c r="Q42" i="5"/>
  <c r="P42" i="5"/>
  <c r="Q33" i="5"/>
  <c r="R33" i="5" s="1"/>
  <c r="P33" i="5"/>
  <c r="Q31" i="5"/>
  <c r="R31" i="5" s="1"/>
  <c r="P31" i="5"/>
  <c r="R30" i="5"/>
  <c r="Q30" i="5"/>
  <c r="P30" i="5"/>
  <c r="Q29" i="5"/>
  <c r="R29" i="5" s="1"/>
  <c r="P29" i="5"/>
  <c r="R28" i="5"/>
  <c r="Q28" i="5"/>
  <c r="P28" i="5"/>
  <c r="R27" i="5"/>
  <c r="Q27" i="5"/>
  <c r="P27" i="5"/>
  <c r="Q26" i="5"/>
  <c r="R26" i="5" s="1"/>
  <c r="P26" i="5"/>
  <c r="Q25" i="5"/>
  <c r="R25" i="5" s="1"/>
  <c r="P25" i="5"/>
  <c r="Q24" i="5"/>
  <c r="R24" i="5" s="1"/>
  <c r="P24" i="5"/>
  <c r="Q23" i="5"/>
  <c r="R23" i="5" s="1"/>
  <c r="P23" i="5"/>
  <c r="A1" i="15" l="1"/>
  <c r="Q22" i="5"/>
  <c r="R22" i="5" s="1"/>
  <c r="Q34" i="5"/>
  <c r="R34" i="5" s="1"/>
  <c r="Q35" i="5"/>
  <c r="R35" i="5" s="1"/>
  <c r="Q36" i="5"/>
  <c r="R36" i="5" s="1"/>
  <c r="Q37" i="5"/>
  <c r="R37" i="5" s="1"/>
  <c r="Q38" i="5"/>
  <c r="R38" i="5" s="1"/>
  <c r="Q39" i="5"/>
  <c r="R39" i="5" s="1"/>
  <c r="Q40" i="5"/>
  <c r="R40" i="5" s="1"/>
  <c r="Q41" i="5"/>
  <c r="R41" i="5" s="1"/>
  <c r="Q43" i="5"/>
  <c r="R43" i="5" s="1"/>
  <c r="Q21" i="5"/>
  <c r="R21" i="5" s="1"/>
  <c r="P21" i="5"/>
  <c r="R45"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2" i="5"/>
  <c r="P34" i="5"/>
  <c r="P35" i="5"/>
  <c r="P36" i="5"/>
  <c r="P37" i="5"/>
  <c r="P38" i="5"/>
  <c r="P39" i="5"/>
  <c r="P40" i="5"/>
  <c r="P41" i="5"/>
  <c r="P43" i="5"/>
  <c r="D49" i="5"/>
  <c r="C40" i="11" s="1"/>
  <c r="D50" i="5"/>
  <c r="B40" i="15" s="1"/>
  <c r="O50" i="5"/>
  <c r="D18" i="7" s="1"/>
  <c r="O51" i="5"/>
  <c r="F41" i="11" s="1"/>
  <c r="AA6" i="4"/>
  <c r="AI2" i="5" s="1"/>
  <c r="B7" i="4"/>
  <c r="L8" i="4"/>
  <c r="B9" i="4"/>
  <c r="A6" i="6" s="1"/>
  <c r="B10" i="4"/>
  <c r="B14" i="4"/>
  <c r="B15" i="4"/>
  <c r="H27" i="4"/>
  <c r="G27" i="4" s="1"/>
  <c r="A1" i="3"/>
  <c r="B2" i="2"/>
  <c r="C15" i="15" s="1"/>
  <c r="F2" i="2"/>
  <c r="B3" i="2"/>
  <c r="A2" i="11" s="1"/>
  <c r="P45" i="5" l="1"/>
  <c r="I15" i="11" s="1"/>
  <c r="J15" i="11" s="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39" i="16" l="1"/>
  <c r="I40" i="16"/>
  <c r="D14" i="9"/>
  <c r="I24" i="11"/>
  <c r="I16" i="11"/>
  <c r="I41" i="16"/>
  <c r="I18" i="11"/>
  <c r="J18" i="11" s="1"/>
  <c r="O18" i="11" s="1"/>
  <c r="F43" i="15"/>
  <c r="B45" i="15"/>
  <c r="B47" i="15"/>
  <c r="C43" i="15"/>
  <c r="B46" i="15"/>
  <c r="AG7" i="15"/>
  <c r="AG8" i="15" s="1"/>
  <c r="AG6" i="15"/>
  <c r="AG9" i="15"/>
  <c r="N15" i="11"/>
  <c r="O19" i="11"/>
  <c r="O22" i="11"/>
  <c r="O21" i="11"/>
  <c r="O20" i="11"/>
  <c r="A6" i="7"/>
  <c r="A6" i="10"/>
  <c r="A6" i="9"/>
  <c r="A6" i="8"/>
  <c r="D27" i="9" l="1"/>
  <c r="D16" i="9"/>
  <c r="D23" i="9"/>
  <c r="D6" i="16"/>
  <c r="D10" i="16" s="1"/>
  <c r="B34" i="15"/>
  <c r="I15" i="6"/>
  <c r="T15" i="5"/>
  <c r="T42" i="5" s="1"/>
  <c r="U42" i="5" s="1"/>
  <c r="V42" i="5" s="1"/>
  <c r="T30" i="5" l="1"/>
  <c r="U30" i="5" s="1"/>
  <c r="V30" i="5" s="1"/>
  <c r="T28" i="5"/>
  <c r="U28" i="5" s="1"/>
  <c r="V28" i="5" s="1"/>
  <c r="T26" i="5"/>
  <c r="U26" i="5" s="1"/>
  <c r="V26" i="5" s="1"/>
  <c r="T24" i="5"/>
  <c r="U24" i="5" s="1"/>
  <c r="V24" i="5" s="1"/>
  <c r="T33" i="5"/>
  <c r="U33" i="5" s="1"/>
  <c r="V33" i="5" s="1"/>
  <c r="T31" i="5"/>
  <c r="U31" i="5" s="1"/>
  <c r="V31" i="5" s="1"/>
  <c r="T29" i="5"/>
  <c r="U29" i="5" s="1"/>
  <c r="V29" i="5" s="1"/>
  <c r="T27" i="5"/>
  <c r="U27" i="5" s="1"/>
  <c r="V27" i="5" s="1"/>
  <c r="T25" i="5"/>
  <c r="U25" i="5" s="1"/>
  <c r="V25" i="5" s="1"/>
  <c r="T23" i="5"/>
  <c r="U23" i="5" s="1"/>
  <c r="V23" i="5" s="1"/>
  <c r="T34" i="5"/>
  <c r="U34" i="5" s="1"/>
  <c r="V34" i="5" s="1"/>
  <c r="T38" i="5"/>
  <c r="U38" i="5" s="1"/>
  <c r="V38" i="5" s="1"/>
  <c r="T41" i="5"/>
  <c r="U41" i="5" s="1"/>
  <c r="V41" i="5" s="1"/>
  <c r="T37" i="5"/>
  <c r="U37" i="5" s="1"/>
  <c r="V37" i="5" s="1"/>
  <c r="T35" i="5"/>
  <c r="U35" i="5" s="1"/>
  <c r="V35" i="5" s="1"/>
  <c r="T36" i="5"/>
  <c r="U36" i="5" s="1"/>
  <c r="V36" i="5" s="1"/>
  <c r="T39" i="5"/>
  <c r="U39" i="5" s="1"/>
  <c r="V39" i="5" s="1"/>
  <c r="T43" i="5"/>
  <c r="U43" i="5" s="1"/>
  <c r="V43" i="5" s="1"/>
  <c r="T22" i="5"/>
  <c r="U22" i="5" s="1"/>
  <c r="V22" i="5" s="1"/>
  <c r="T40" i="5"/>
  <c r="U40" i="5" s="1"/>
  <c r="V40" i="5" s="1"/>
  <c r="T45" i="5"/>
  <c r="D14" i="10" s="1"/>
  <c r="F6" i="16"/>
  <c r="F10" i="16" s="1"/>
  <c r="F12" i="16" s="1"/>
  <c r="D12" i="16"/>
  <c r="C19" i="8"/>
  <c r="T21" i="5"/>
  <c r="E25" i="6" l="1"/>
  <c r="F25" i="6" s="1"/>
  <c r="U21" i="5"/>
  <c r="V21" i="5" s="1"/>
  <c r="V45" i="5" s="1"/>
  <c r="D15" i="10" s="1"/>
  <c r="D16" i="10"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I25" i="6"/>
  <c r="C24" i="8"/>
  <c r="I18" i="8"/>
  <c r="C20" i="8"/>
  <c r="D17" i="8" s="1"/>
  <c r="F31" i="6" l="1"/>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<sst xmlns="http://schemas.openxmlformats.org/spreadsheetml/2006/main" count="757" uniqueCount="484">
  <si>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</si>
  <si>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</si>
  <si>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</si>
  <si>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</si>
  <si>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</si>
  <si>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</si>
  <si>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</si>
  <si>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</si>
  <si>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</si>
  <si>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</si>
  <si>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</si>
  <si>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</si>
  <si>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</si>
  <si>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</si>
  <si>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</si>
  <si>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</si>
  <si>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</si>
  <si>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</si>
  <si>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</si>
  <si>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</si>
  <si>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</si>
  <si>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</si>
  <si>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</si>
  <si>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</si>
  <si>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</si>
  <si>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</si>
  <si>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</si>
  <si>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</si>
  <si>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</si>
  <si>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</si>
  <si>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</si>
  <si>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</si>
  <si>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</si>
  <si>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</si>
  <si>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</si>
  <si>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</si>
  <si>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</si>
  <si>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</si>
  <si>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</si>
  <si>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</si>
  <si>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</si>
  <si>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</si>
  <si>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</si>
  <si>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</si>
  <si>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</si>
  <si>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</si>
  <si>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</si>
  <si>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</si>
  <si>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</si>
  <si>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</si>
  <si>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</si>
  <si>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</si>
  <si>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</si>
  <si>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</si>
  <si>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</si>
  <si>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</si>
  <si>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</si>
  <si>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</si>
  <si>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</si>
  <si>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</si>
  <si>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</si>
  <si>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</si>
  <si>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</si>
  <si>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</si>
  <si>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</si>
  <si>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</si>
  <si>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</si>
  <si>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</si>
  <si>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</si>
  <si>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</si>
  <si>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</si>
  <si>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</si>
  <si>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</si>
  <si>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</si>
  <si>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</si>
  <si>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</si>
  <si>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</si>
  <si>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</si>
  <si>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</si>
  <si>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</si>
  <si>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</si>
  <si>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</si>
  <si>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</si>
  <si>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</si>
  <si>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</si>
  <si>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</si>
  <si>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</si>
  <si>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</si>
  <si>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</si>
  <si>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</si>
  <si>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</si>
  <si>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</si>
  <si>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</si>
  <si>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</si>
  <si>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</si>
  <si>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</si>
  <si>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</si>
  <si>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</si>
  <si>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</si>
  <si>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</si>
  <si>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</si>
  <si>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</si>
  <si>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</si>
  <si>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</si>
  <si>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</si>
  <si>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</si>
  <si>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</si>
  <si>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</si>
  <si>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</si>
  <si>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</si>
  <si>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</si>
  <si>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</si>
  <si>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</si>
  <si>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</si>
  <si>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</si>
  <si>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</si>
  <si>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</si>
  <si>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</si>
  <si>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</si>
  <si>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</si>
  <si>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</si>
  <si>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</si>
  <si>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</si>
  <si>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</si>
  <si>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</si>
  <si>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</si>
  <si>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</si>
  <si>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</si>
  <si>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</si>
  <si>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</si>
  <si>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</si>
  <si>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</si>
  <si>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</si>
  <si>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</si>
  <si>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</si>
  <si>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</si>
  <si>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</si>
  <si>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</si>
  <si>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</si>
  <si>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</si>
  <si>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</si>
  <si>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</si>
  <si>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</si>
  <si>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</si>
  <si>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</si>
  <si>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</si>
  <si>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</si>
  <si>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</si>
  <si>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</si>
  <si>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</si>
  <si>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</si>
  <si>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</si>
  <si>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</si>
  <si>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</si>
  <si>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</si>
  <si>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</si>
  <si>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</si>
  <si>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</si>
  <si>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</si>
  <si>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</si>
  <si>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</si>
  <si>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</si>
  <si>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</si>
  <si>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</si>
  <si>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</si>
  <si>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</si>
  <si>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</si>
  <si>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</si>
  <si>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</si>
  <si>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</si>
  <si>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</si>
  <si>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</si>
  <si>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</si>
  <si>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</si>
  <si>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</si>
  <si>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</si>
  <si>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</si>
  <si>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</si>
  <si>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</si>
  <si>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</si>
  <si>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</si>
  <si>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</si>
  <si>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</si>
  <si>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</si>
  <si>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</si>
  <si>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</si>
  <si>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</si>
  <si>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</si>
  <si>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</si>
  <si>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</si>
  <si>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</si>
  <si>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</si>
  <si>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</si>
  <si>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</si>
  <si>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</si>
  <si>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</si>
  <si>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</si>
  <si>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</si>
  <si>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</si>
  <si>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</si>
  <si>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</si>
  <si>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</si>
  <si>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</si>
  <si>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</si>
  <si>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</si>
  <si>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</si>
  <si>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</si>
  <si>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</si>
  <si>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</si>
  <si>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</si>
  <si>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</si>
  <si>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</si>
  <si>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</si>
  <si>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</si>
  <si>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</si>
  <si>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</si>
  <si>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</si>
  <si>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</si>
  <si>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</si>
  <si>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</si>
  <si>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</si>
  <si>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</si>
  <si>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</si>
  <si>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</si>
  <si>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</si>
  <si>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</si>
  <si>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</si>
  <si>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</si>
  <si>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</si>
  <si>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</si>
  <si>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</si>
  <si>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</si>
  <si>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</si>
  <si>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</si>
  <si>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</si>
  <si>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</si>
  <si>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</si>
  <si>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</si>
  <si>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</si>
  <si>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</si>
  <si>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</si>
  <si>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</si>
  <si>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</si>
  <si>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</si>
  <si>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</si>
  <si>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</si>
  <si>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</si>
  <si>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</si>
  <si>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</si>
  <si>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</si>
  <si>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</si>
  <si>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</si>
  <si>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</si>
  <si>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</si>
  <si>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</si>
  <si>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</si>
  <si>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</si>
  <si>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</si>
  <si>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</si>
  <si>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</si>
  <si>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</si>
  <si>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</si>
  <si>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</si>
  <si>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</si>
  <si>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</si>
  <si>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</si>
  <si>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</si>
  <si>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</si>
  <si>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</si>
  <si>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</si>
  <si>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</si>
  <si>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</si>
  <si>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</si>
  <si>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</si>
  <si>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</si>
  <si>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</si>
  <si>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</si>
  <si>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</si>
  <si>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</si>
  <si>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</si>
  <si>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</si>
  <si>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</si>
  <si>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</si>
  <si>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</si>
  <si>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</si>
  <si>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</si>
  <si>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</si>
  <si>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</si>
  <si>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</si>
  <si>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</si>
  <si>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</si>
  <si>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</si>
  <si>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</si>
  <si>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</si>
  <si>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</si>
  <si>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</si>
  <si>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</si>
  <si>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</si>
  <si>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</si>
  <si>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</si>
  <si>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</si>
  <si>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</si>
  <si>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</si>
  <si>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</si>
  <si>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</si>
  <si>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</si>
  <si>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</si>
  <si>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</si>
  <si>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</si>
  <si>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</si>
  <si>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</si>
  <si>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</si>
  <si>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</si>
  <si>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</si>
  <si>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</si>
  <si>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</si>
  <si>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</si>
  <si>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</si>
  <si>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</si>
  <si>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</si>
  <si>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</si>
  <si>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</si>
  <si>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</si>
  <si>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</si>
  <si>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</si>
  <si>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</si>
  <si>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</si>
  <si>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</si>
  <si>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</si>
  <si>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</si>
  <si>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</si>
  <si>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</si>
  <si>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</si>
  <si>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</si>
  <si>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</si>
  <si>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</si>
  <si>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</si>
  <si>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</si>
  <si>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</si>
  <si>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</si>
  <si>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</si>
  <si>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</si>
  <si>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</si>
  <si>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</si>
  <si>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</si>
  <si>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</si>
  <si>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</si>
  <si>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</si>
  <si>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</si>
  <si>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</si>
  <si>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</si>
  <si>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</si>
  <si>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</si>
  <si>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</si>
  <si>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</si>
  <si>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</si>
  <si>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</si>
  <si>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</si>
  <si>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</si>
  <si>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</si>
  <si>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</si>
  <si>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</si>
  <si>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</si>
  <si>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</si>
  <si>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</si>
  <si>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</si>
  <si>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</si>
  <si>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</si>
  <si>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</si>
  <si>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</si>
  <si>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</si>
  <si>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</si>
  <si>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</si>
  <si>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</si>
  <si>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</si>
  <si>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</si>
  <si>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</si>
  <si>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</si>
  <si>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</si>
  <si>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</si>
  <si>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</si>
  <si>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</si>
  <si>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</si>
  <si>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</si>
  <si>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</si>
  <si>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</si>
  <si>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</si>
  <si>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</si>
  <si>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</si>
  <si>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</si>
  <si>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</si>
  <si>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</si>
  <si>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</si>
  <si>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</si>
  <si>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</si>
  <si>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</si>
  <si>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</si>
  <si>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</si>
  <si>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</si>
  <si>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</si>
  <si>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</si>
  <si>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</si>
  <si>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</si>
  <si>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</si>
  <si>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</si>
  <si>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</si>
  <si>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</si>
  <si>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</si>
  <si>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</si>
  <si>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</si>
  <si>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</si>
  <si>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</si>
  <si>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</si>
  <si>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</si>
  <si>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</si>
  <si>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</si>
  <si>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</si>
  <si>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</si>
  <si>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</si>
  <si>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</si>
  <si>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</si>
  <si>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</si>
  <si>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</si>
  <si>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</si>
  <si>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</si>
  <si>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</si>
  <si>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</si>
  <si>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</si>
  <si>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</si>
  <si>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</si>
  <si>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</si>
  <si>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</si>
  <si>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</si>
  <si>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</si>
  <si>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 xml:space="preserve">MT </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</si>
  <si>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</si>
  <si>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 xml:space="preserve">EA </t>
  </si>
  <si>
    <t xml:space="preserve">M  </t>
  </si>
  <si>
    <t xml:space="preserve">M3 </t>
  </si>
  <si>
    <t xml:space="preserve">M2 </t>
  </si>
  <si>
    <t xml:space="preserve">PILE PACKAGE PI01 (RETENDERING)-NER     </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</si>
  <si>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</si>
  <si>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</si>
  <si>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</si>
  <si>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</si>
  <si>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</si>
  <si>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</si>
  <si>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</si>
  <si>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GST</t>
  </si>
  <si>
    <t>Discounted Unit Rate</t>
  </si>
  <si>
    <t>Discounted total</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</si>
  <si>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</si>
  <si>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</si>
  <si>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</si>
  <si>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</si>
  <si>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</si>
  <si>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</si>
  <si>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</si>
  <si>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</si>
  <si>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</si>
  <si>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</si>
  <si>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</si>
  <si>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</si>
  <si>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</si>
  <si>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</si>
  <si>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</si>
  <si>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Discounted GST</t>
  </si>
  <si>
    <t>Total price</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</si>
  <si>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</si>
  <si>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</si>
  <si>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</si>
  <si>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</si>
  <si>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</si>
  <si>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We declare that as specified in Clause 11.4.2, Section –II:ITB, Vol.-I of the Bidding Documents, prices quoted by us in the Price Schedules shall be subject to Price Adjustment during the execution of Contract in accordance with Appendix 2 (Price Adjustment) to the Contract agreement.</t>
  </si>
  <si>
    <t>TOTAL SCHEDULE NO. 2 (Taxes and Duties)</t>
  </si>
  <si>
    <t xml:space="preserve">Pile Package P1B 03 No (Subansiri River)    </t>
  </si>
  <si>
    <t xml:space="preserve">Pile Foundation Line-I                  </t>
  </si>
  <si>
    <t>Extra over item (1200mm diameter R.C.C.vertical bored pile upto 40 m from bottom of pile cap.) for boring including socketing,anchoring (if required) with required size,nos. &amp; depth of Reinforcement in weathered rock, shale, fissured rock soft rock and hardrock upto a maximum depth of 5.0m.</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</si>
  <si>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weathered rock, shell, fissured rock and soft rock excluded). : 1200mm diameter R.C.C.vertical bored pileupto 40 m from bottom of pile cap.</t>
  </si>
  <si>
    <t>Pile Package P2B 04 nos (Subansiri River</t>
  </si>
  <si>
    <t xml:space="preserve">Pile Foundation Line-II Portion         </t>
  </si>
  <si>
    <t>P1B</t>
  </si>
  <si>
    <t>Spec No: CC-CS/11-NER/PF-4122/3/G1</t>
  </si>
  <si>
    <t>PILE FOUNDATION PACKAGE P1B FOR BALANCE WORKS OF 400KV D/C LOWER SUBANSIRI-BISWANATH CHARIALI TL-I &amp; II UNDER NORTH EAST / NORTHERN WESTERN INTERCONNECTOR -I PROJECT</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</si>
</sst>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68">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9"/>
      <name val="Book Antiqua"/>
      <family val="1"/>
    </font>
    <font>
      <sz val="12"/>
      <name val="Calibri"/>
      <family val="2"/>
    </font>
    <font>
      <b/>
      <sz val="11"/>
      <name val="Arial"/>
      <family val="2"/>
    </font>
    <font>
      <b/>
      <i/>
      <sz val="12"/>
      <name val="Book Antiqua"/>
      <family val="1"/>
    </font>
    <font>
      <b/>
      <i/>
      <sz val="11"/>
      <name val="Calibri"/>
      <family val="2"/>
    </font>
    <font>
      <b/>
      <i/>
      <sz val="11"/>
      <name val="Book Antiqua"/>
      <family val="1"/>
    </font>
    <font>
      <i/>
      <sz val="11"/>
      <color indexed="9"/>
      <name val="Book Antiqua"/>
      <family val="1"/>
    </font>
    <font>
      <sz val="14"/>
      <name val="Book Antiqua"/>
      <family val="1"/>
    </font>
    <font>
      <b/>
      <sz val="12"/>
      <name val="Calibri"/>
      <family val="2"/>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917">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justify" vertical="center"/>
    </xf>
    <xf numFmtId="0" fontId="19" fillId="0" borderId="0" xfId="31" applyFont="1" applyBorder="1" applyAlignment="1" applyProtection="1">
      <alignment vertical="center"/>
      <protection hidden="1"/>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Border="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Border="1" applyAlignment="1" applyProtection="1">
      <alignment vertical="center"/>
      <protection hidden="1"/>
    </xf>
    <xf numFmtId="0" fontId="18" fillId="0" borderId="8" xfId="31" applyFont="1" applyBorder="1" applyAlignment="1" applyProtection="1">
      <alignment vertical="center"/>
      <protection hidden="1"/>
    </xf>
    <xf numFmtId="0" fontId="5" fillId="0" borderId="0" xfId="31" applyFont="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Fill="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Fill="1" applyAlignment="1" applyProtection="1">
      <alignment vertical="top"/>
      <protection hidden="1"/>
    </xf>
    <xf numFmtId="0" fontId="16" fillId="0" borderId="0" xfId="31" applyFont="1" applyFill="1" applyAlignment="1" applyProtection="1">
      <alignment vertical="top"/>
      <protection hidden="1"/>
    </xf>
    <xf numFmtId="0" fontId="26" fillId="0" borderId="0" xfId="31" applyFont="1" applyFill="1" applyAlignment="1" applyProtection="1">
      <alignment vertical="center"/>
      <protection hidden="1"/>
    </xf>
    <xf numFmtId="176"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6" fillId="0" borderId="0" xfId="31" applyFont="1" applyBorder="1" applyAlignment="1" applyProtection="1">
      <alignment vertical="center"/>
      <protection hidden="1"/>
    </xf>
    <xf numFmtId="0" fontId="15" fillId="0" borderId="0" xfId="31" applyFont="1" applyFill="1" applyBorder="1" applyAlignment="1" applyProtection="1">
      <alignment vertical="center" wrapText="1"/>
      <protection hidden="1"/>
    </xf>
    <xf numFmtId="4" fontId="15" fillId="0" borderId="0" xfId="31" applyNumberFormat="1" applyFont="1" applyBorder="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Fill="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2"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1" applyNumberFormat="1" applyFont="1" applyFill="1" applyBorder="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4" fontId="15" fillId="0" borderId="10" xfId="31" applyNumberFormat="1" applyFont="1" applyFill="1" applyBorder="1" applyAlignment="1" applyProtection="1">
      <alignment vertical="center"/>
      <protection hidden="1"/>
    </xf>
    <xf numFmtId="4" fontId="15" fillId="0" borderId="10" xfId="31" applyNumberFormat="1" applyFont="1" applyFill="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Border="1" applyAlignment="1" applyProtection="1">
      <alignment horizontal="center" vertical="center"/>
      <protection hidden="1"/>
    </xf>
    <xf numFmtId="0" fontId="15" fillId="0" borderId="0" xfId="31" applyFont="1" applyFill="1" applyBorder="1" applyAlignment="1" applyProtection="1">
      <alignment horizontal="left" vertical="center" wrapText="1"/>
      <protection hidden="1"/>
    </xf>
    <xf numFmtId="0" fontId="15" fillId="0" borderId="0" xfId="31" applyNumberFormat="1" applyFont="1" applyFill="1" applyBorder="1" applyAlignment="1" applyProtection="1">
      <alignment horizontal="right" vertical="center" wrapText="1"/>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NumberFormat="1" applyFont="1" applyFill="1" applyBorder="1" applyAlignment="1" applyProtection="1">
      <alignment horizontal="left" vertical="center" indent="1"/>
    </xf>
    <xf numFmtId="0" fontId="15" fillId="0" borderId="0" xfId="31" applyFont="1" applyAlignment="1" applyProtection="1">
      <alignment horizontal="left" vertical="center" indent="1"/>
      <protection hidden="1"/>
    </xf>
    <xf numFmtId="0" fontId="15" fillId="0" borderId="0" xfId="32" applyFont="1" applyFill="1" applyBorder="1" applyAlignment="1" applyProtection="1">
      <alignment vertical="center"/>
      <protection hidden="1"/>
    </xf>
    <xf numFmtId="0" fontId="15" fillId="0" borderId="0" xfId="0" applyNumberFormat="1" applyFont="1" applyFill="1" applyBorder="1" applyAlignment="1" applyProtection="1">
      <alignment horizontal="left" vertical="center" indent="1"/>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left" vertical="center" indent="1"/>
      <protection hidden="1"/>
    </xf>
    <xf numFmtId="0" fontId="34"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Fill="1" applyBorder="1" applyAlignment="1" applyProtection="1">
      <alignment vertical="center"/>
      <protection hidden="1"/>
    </xf>
    <xf numFmtId="0" fontId="1" fillId="0" borderId="0" xfId="27" applyProtection="1">
      <protection hidden="1"/>
    </xf>
    <xf numFmtId="1" fontId="16" fillId="0" borderId="0" xfId="35" applyNumberFormat="1" applyFont="1" applyBorder="1" applyAlignment="1" applyProtection="1">
      <alignment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0" fontId="1" fillId="0" borderId="0" xfId="35" applyProtection="1">
      <protection hidden="1"/>
    </xf>
    <xf numFmtId="4" fontId="15" fillId="0" borderId="0" xfId="35" applyNumberFormat="1" applyFont="1" applyBorder="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Fill="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8" fontId="18" fillId="0" borderId="0" xfId="35" applyNumberFormat="1" applyFont="1" applyProtection="1">
      <protection hidden="1"/>
    </xf>
    <xf numFmtId="0" fontId="16" fillId="0" borderId="15" xfId="35" applyFont="1" applyFill="1" applyBorder="1" applyAlignment="1" applyProtection="1">
      <alignment horizontal="center" vertical="center" wrapText="1"/>
      <protection hidden="1"/>
    </xf>
    <xf numFmtId="3" fontId="16" fillId="0" borderId="14" xfId="35" applyNumberFormat="1" applyFont="1" applyFill="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6" fillId="0" borderId="12" xfId="35" applyNumberFormat="1" applyFont="1" applyFill="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0" fontId="18" fillId="0" borderId="0" xfId="35" applyFont="1" applyBorder="1" applyProtection="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Fill="1" applyBorder="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Fill="1" applyBorder="1" applyAlignment="1" applyProtection="1">
      <alignment horizontal="right" vertical="center" wrapText="1"/>
      <protection hidden="1"/>
    </xf>
    <xf numFmtId="4" fontId="16" fillId="0" borderId="6" xfId="35" applyNumberFormat="1" applyFont="1" applyFill="1" applyBorder="1" applyAlignment="1" applyProtection="1">
      <alignment horizontal="right" vertical="center" wrapText="1"/>
      <protection hidden="1"/>
    </xf>
    <xf numFmtId="0" fontId="1" fillId="0" borderId="0" xfId="35" applyFill="1" applyProtection="1">
      <protection hidden="1"/>
    </xf>
    <xf numFmtId="1" fontId="16"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5" xfId="35" applyNumberFormat="1" applyFont="1" applyFill="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31" fillId="0" borderId="0" xfId="26" applyBorder="1" applyProtection="1">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0"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Fill="1" applyBorder="1" applyAlignment="1" applyProtection="1">
      <alignment horizontal="right" vertical="center" wrapText="1"/>
      <protection hidden="1"/>
    </xf>
    <xf numFmtId="3" fontId="23" fillId="0" borderId="13" xfId="31" applyNumberFormat="1" applyFont="1" applyFill="1" applyBorder="1" applyAlignment="1" applyProtection="1">
      <alignment horizontal="justify" vertical="center" wrapText="1"/>
      <protection hidden="1"/>
    </xf>
    <xf numFmtId="0" fontId="30" fillId="0" borderId="0" xfId="0" applyFont="1" applyProtection="1">
      <protection hidden="1"/>
    </xf>
    <xf numFmtId="0" fontId="15"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vertical="center"/>
      <protection hidden="1"/>
    </xf>
    <xf numFmtId="0" fontId="26"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justify" vertical="center"/>
      <protection hidden="1"/>
    </xf>
    <xf numFmtId="0" fontId="30"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horizontal="left" vertical="center" indent="1"/>
      <protection hidden="1"/>
    </xf>
    <xf numFmtId="0" fontId="30" fillId="0" borderId="0" xfId="32" applyFont="1" applyFill="1" applyBorder="1" applyAlignment="1" applyProtection="1">
      <alignment horizontal="left" vertical="center" indent="1"/>
      <protection hidden="1"/>
    </xf>
    <xf numFmtId="0" fontId="26" fillId="0" borderId="0" xfId="32"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30" fillId="0" borderId="0" xfId="32" applyFont="1" applyFill="1" applyBorder="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30" fillId="0" borderId="0" xfId="0" applyFont="1" applyFill="1" applyBorder="1" applyAlignment="1" applyProtection="1">
      <alignment vertical="center"/>
      <protection hidden="1"/>
    </xf>
    <xf numFmtId="0" fontId="26" fillId="0" borderId="0" xfId="0" applyNumberFormat="1" applyFont="1" applyFill="1" applyBorder="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protection hidden="1"/>
    </xf>
    <xf numFmtId="168"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Fill="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Fill="1" applyBorder="1" applyProtection="1">
      <protection hidden="1"/>
    </xf>
    <xf numFmtId="0" fontId="1" fillId="0" borderId="0" xfId="35" applyFill="1" applyBorder="1" applyProtection="1">
      <protection hidden="1"/>
    </xf>
    <xf numFmtId="0" fontId="1" fillId="0" borderId="6" xfId="35" applyFill="1"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Fill="1" applyBorder="1" applyAlignment="1" applyProtection="1">
      <alignment horizontal="justify" vertical="center" wrapText="1"/>
      <protection hidden="1"/>
    </xf>
    <xf numFmtId="4" fontId="16" fillId="0" borderId="8" xfId="35" applyNumberFormat="1" applyFont="1" applyFill="1" applyBorder="1" applyAlignment="1" applyProtection="1">
      <alignment horizontal="justify" vertical="center" wrapText="1"/>
      <protection hidden="1"/>
    </xf>
    <xf numFmtId="0" fontId="1" fillId="0" borderId="0" xfId="35" applyBorder="1" applyProtection="1">
      <protection hidden="1"/>
    </xf>
    <xf numFmtId="0" fontId="35" fillId="0" borderId="0" xfId="31" applyFont="1" applyBorder="1" applyAlignment="1" applyProtection="1">
      <alignment vertical="top"/>
      <protection hidden="1"/>
    </xf>
    <xf numFmtId="0" fontId="41" fillId="0" borderId="0" xfId="31" applyFont="1" applyBorder="1" applyAlignment="1" applyProtection="1">
      <alignment vertical="top"/>
      <protection hidden="1"/>
    </xf>
    <xf numFmtId="2" fontId="41" fillId="0" borderId="0" xfId="31" applyNumberFormat="1" applyFont="1" applyBorder="1" applyAlignment="1" applyProtection="1">
      <alignment vertical="top"/>
      <protection hidden="1"/>
    </xf>
    <xf numFmtId="166" fontId="35" fillId="0" borderId="0" xfId="31" applyNumberFormat="1" applyFont="1" applyBorder="1" applyAlignment="1" applyProtection="1">
      <alignment vertical="top"/>
      <protection hidden="1"/>
    </xf>
    <xf numFmtId="0" fontId="35" fillId="0" borderId="0" xfId="31" applyFont="1" applyBorder="1" applyAlignment="1" applyProtection="1">
      <alignment horizontal="right" vertical="top"/>
      <protection hidden="1"/>
    </xf>
    <xf numFmtId="2" fontId="41" fillId="2" borderId="0" xfId="31" applyNumberFormat="1" applyFont="1" applyFill="1" applyBorder="1" applyAlignment="1" applyProtection="1">
      <alignment vertical="top"/>
      <protection hidden="1"/>
    </xf>
    <xf numFmtId="0" fontId="30" fillId="0" borderId="0" xfId="0" applyFont="1" applyBorder="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Border="1" applyProtection="1">
      <protection hidden="1"/>
    </xf>
    <xf numFmtId="0" fontId="43" fillId="0" borderId="0" xfId="35" applyFont="1" applyFill="1" applyProtection="1">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6" fillId="0" borderId="0" xfId="0" quotePrefix="1" applyNumberFormat="1" applyFont="1" applyBorder="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Border="1" applyAlignment="1" applyProtection="1">
      <alignment horizontal="right" vertical="top" wrapText="1"/>
      <protection hidden="1"/>
    </xf>
    <xf numFmtId="0" fontId="5"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5" fillId="0" borderId="0" xfId="0" applyFont="1" applyAlignment="1" applyProtection="1">
      <alignment horizontal="justify"/>
      <protection hidden="1"/>
    </xf>
    <xf numFmtId="0" fontId="5" fillId="0" borderId="0" xfId="0" applyFont="1" applyBorder="1" applyProtection="1">
      <protection hidden="1"/>
    </xf>
    <xf numFmtId="0" fontId="20" fillId="0" borderId="0" xfId="0" applyFont="1" applyBorder="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5" fillId="0" borderId="0" xfId="0" applyFont="1" applyFill="1" applyBorder="1" applyAlignment="1" applyProtection="1">
      <alignment horizontal="left" vertical="center"/>
      <protection hidden="1"/>
    </xf>
    <xf numFmtId="0" fontId="16" fillId="0" borderId="11" xfId="31"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50" fillId="0" borderId="0" xfId="37" applyFont="1" applyAlignment="1" applyProtection="1">
      <alignment horizontal="center"/>
      <protection hidden="1"/>
    </xf>
    <xf numFmtId="0" fontId="50" fillId="0" borderId="0" xfId="37" applyFont="1" applyProtection="1">
      <protection hidden="1"/>
    </xf>
    <xf numFmtId="0" fontId="50" fillId="0" borderId="0" xfId="27" applyFont="1" applyFill="1" applyBorder="1" applyAlignment="1" applyProtection="1">
      <alignment horizontal="left" vertical="center"/>
      <protection hidden="1"/>
    </xf>
    <xf numFmtId="0" fontId="50" fillId="0" borderId="0" xfId="27" applyFont="1" applyProtection="1">
      <protection hidden="1"/>
    </xf>
    <xf numFmtId="0" fontId="50" fillId="0" borderId="0" xfId="27" applyFont="1" applyFill="1" applyBorder="1" applyAlignment="1" applyProtection="1">
      <alignment vertical="center"/>
      <protection hidden="1"/>
    </xf>
    <xf numFmtId="0" fontId="50" fillId="0" borderId="0" xfId="27" applyFont="1" applyFill="1" applyBorder="1" applyAlignment="1" applyProtection="1">
      <alignment horizontal="center" vertical="center"/>
      <protection hidden="1"/>
    </xf>
    <xf numFmtId="0" fontId="50" fillId="0" borderId="0" xfId="27" applyFont="1" applyAlignment="1" applyProtection="1">
      <alignment horizontal="left"/>
      <protection hidden="1"/>
    </xf>
    <xf numFmtId="0" fontId="50"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7"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1" fillId="0" borderId="0" xfId="26" applyFont="1" applyAlignment="1" applyProtection="1">
      <alignment vertical="center"/>
      <protection hidden="1"/>
    </xf>
    <xf numFmtId="0" fontId="31" fillId="0" borderId="0" xfId="26" applyFont="1" applyProtection="1">
      <protection hidden="1"/>
    </xf>
    <xf numFmtId="0" fontId="31" fillId="0" borderId="0" xfId="26" applyFont="1" applyAlignment="1" applyProtection="1">
      <alignment horizontal="center"/>
      <protection hidden="1"/>
    </xf>
    <xf numFmtId="2" fontId="15"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center" vertical="top"/>
      <protection hidden="1"/>
    </xf>
    <xf numFmtId="0" fontId="30" fillId="0" borderId="0" xfId="0" applyNumberFormat="1" applyFont="1" applyFill="1" applyBorder="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pplyProtection="1">
      <alignment vertical="center"/>
    </xf>
    <xf numFmtId="0" fontId="16" fillId="0" borderId="4" xfId="23" applyFont="1" applyBorder="1" applyAlignment="1" applyProtection="1">
      <alignment vertical="center"/>
    </xf>
    <xf numFmtId="0" fontId="15" fillId="0" borderId="4" xfId="23" applyFont="1" applyBorder="1" applyAlignment="1" applyProtection="1">
      <alignment horizontal="right" vertical="center"/>
    </xf>
    <xf numFmtId="0" fontId="16" fillId="0" borderId="0" xfId="23" applyFont="1" applyAlignment="1" applyProtection="1">
      <alignment vertical="center"/>
    </xf>
    <xf numFmtId="0" fontId="16" fillId="0" borderId="0" xfId="23" applyFont="1" applyProtection="1"/>
    <xf numFmtId="0" fontId="16" fillId="0" borderId="0" xfId="23" applyFont="1" applyBorder="1" applyProtection="1"/>
    <xf numFmtId="0" fontId="30" fillId="0" borderId="0" xfId="23" applyFont="1" applyBorder="1" applyProtection="1"/>
    <xf numFmtId="0" fontId="30" fillId="0" borderId="0" xfId="23" applyFont="1" applyBorder="1" applyAlignment="1" applyProtection="1">
      <alignment horizontal="center" vertical="center"/>
    </xf>
    <xf numFmtId="0" fontId="49" fillId="0" borderId="0" xfId="23" applyFont="1" applyProtection="1"/>
    <xf numFmtId="0" fontId="49" fillId="0" borderId="0" xfId="23" applyFont="1" applyAlignment="1" applyProtection="1">
      <alignment vertical="center"/>
    </xf>
    <xf numFmtId="0" fontId="49" fillId="0" borderId="0" xfId="23" applyFont="1" applyBorder="1" applyProtection="1"/>
    <xf numFmtId="0" fontId="15" fillId="0" borderId="0" xfId="23" applyFont="1" applyAlignment="1" applyProtection="1">
      <alignment horizontal="center" vertical="center"/>
    </xf>
    <xf numFmtId="0" fontId="49" fillId="0" borderId="0" xfId="23" applyFont="1" applyAlignment="1" applyProtection="1">
      <alignment horizontal="left" vertical="center"/>
    </xf>
    <xf numFmtId="177" fontId="49" fillId="0" borderId="0" xfId="23" applyNumberFormat="1" applyFont="1" applyFill="1" applyAlignment="1" applyProtection="1">
      <alignment horizontal="left" vertical="center"/>
    </xf>
    <xf numFmtId="0" fontId="30" fillId="0" borderId="0" xfId="23" applyFont="1" applyBorder="1" applyAlignment="1" applyProtection="1">
      <alignment horizontal="center"/>
    </xf>
    <xf numFmtId="0" fontId="49" fillId="0" borderId="0" xfId="25" applyNumberFormat="1" applyFont="1" applyFill="1" applyBorder="1" applyAlignment="1" applyProtection="1">
      <alignment horizontal="left" vertical="center"/>
    </xf>
    <xf numFmtId="0" fontId="15" fillId="0" borderId="0" xfId="25" applyNumberFormat="1" applyFont="1" applyFill="1" applyBorder="1" applyAlignment="1" applyProtection="1">
      <alignment horizontal="left" vertical="center"/>
    </xf>
    <xf numFmtId="0" fontId="16" fillId="0" borderId="0" xfId="23" applyFont="1" applyAlignment="1" applyProtection="1">
      <alignment horizontal="justify" vertical="center"/>
    </xf>
    <xf numFmtId="0" fontId="49" fillId="0" borderId="0" xfId="33" applyFont="1" applyBorder="1" applyAlignment="1" applyProtection="1">
      <alignment horizontal="left" vertical="center"/>
    </xf>
    <xf numFmtId="0" fontId="49" fillId="0" borderId="0" xfId="23" applyFont="1" applyAlignment="1" applyProtection="1">
      <alignment horizontal="justify" vertical="center"/>
    </xf>
    <xf numFmtId="0" fontId="49" fillId="0" borderId="0" xfId="23" applyFont="1" applyAlignment="1" applyProtection="1">
      <alignment vertical="top"/>
    </xf>
    <xf numFmtId="165" fontId="49" fillId="0" borderId="0" xfId="23" applyNumberFormat="1" applyFont="1" applyAlignment="1" applyProtection="1">
      <alignment horizontal="center" vertical="top"/>
    </xf>
    <xf numFmtId="4" fontId="15" fillId="0" borderId="0" xfId="23" applyNumberFormat="1" applyFont="1" applyBorder="1" applyAlignment="1" applyProtection="1">
      <alignment vertical="center"/>
    </xf>
    <xf numFmtId="0" fontId="15" fillId="0" borderId="0" xfId="23" applyFont="1" applyBorder="1" applyAlignment="1" applyProtection="1">
      <alignment horizontal="justify" vertical="center"/>
    </xf>
    <xf numFmtId="165" fontId="49" fillId="0" borderId="0" xfId="23" applyNumberFormat="1" applyFont="1" applyAlignment="1" applyProtection="1">
      <alignment horizontal="center" vertical="center"/>
    </xf>
    <xf numFmtId="0" fontId="16" fillId="0" borderId="0" xfId="23" applyFont="1" applyBorder="1" applyAlignment="1" applyProtection="1">
      <alignment vertical="center"/>
    </xf>
    <xf numFmtId="0" fontId="30" fillId="0" borderId="0" xfId="23" applyFont="1" applyBorder="1" applyAlignment="1" applyProtection="1">
      <alignment vertical="center"/>
    </xf>
    <xf numFmtId="0" fontId="49" fillId="0" borderId="0" xfId="23" applyFont="1" applyAlignment="1" applyProtection="1">
      <alignment horizontal="center" vertical="top"/>
    </xf>
    <xf numFmtId="0" fontId="49" fillId="0" borderId="0" xfId="0" applyFont="1" applyAlignment="1" applyProtection="1">
      <alignment vertical="center"/>
    </xf>
    <xf numFmtId="0" fontId="49" fillId="0" borderId="0" xfId="0" applyFont="1" applyBorder="1" applyAlignment="1" applyProtection="1">
      <alignment horizontal="center" vertical="center" wrapText="1"/>
    </xf>
    <xf numFmtId="0" fontId="49" fillId="0" borderId="0" xfId="0" applyFont="1" applyProtection="1"/>
    <xf numFmtId="0" fontId="49" fillId="0" borderId="0" xfId="0" applyFont="1" applyAlignment="1" applyProtection="1">
      <alignment horizontal="justify" vertical="center"/>
    </xf>
    <xf numFmtId="165" fontId="49" fillId="0" borderId="0" xfId="0" applyNumberFormat="1" applyFont="1" applyAlignment="1" applyProtection="1">
      <alignment horizontal="center" vertical="center"/>
    </xf>
    <xf numFmtId="0" fontId="49" fillId="0" borderId="0" xfId="0" applyFont="1" applyAlignment="1" applyProtection="1">
      <alignment horizontal="right" vertical="center"/>
    </xf>
    <xf numFmtId="177" fontId="15" fillId="0" borderId="0" xfId="23" applyNumberFormat="1" applyFont="1" applyAlignment="1" applyProtection="1">
      <alignment vertical="center"/>
    </xf>
    <xf numFmtId="0" fontId="15" fillId="0" borderId="0" xfId="23" applyFont="1" applyAlignment="1" applyProtection="1">
      <alignment horizontal="right" vertical="center"/>
    </xf>
    <xf numFmtId="0" fontId="16" fillId="0" borderId="0" xfId="23" applyFont="1" applyAlignment="1" applyProtection="1">
      <alignment horizontal="left" vertical="center"/>
    </xf>
    <xf numFmtId="0" fontId="15" fillId="0" borderId="0" xfId="23" applyFont="1" applyAlignment="1" applyProtection="1">
      <alignment horizontal="left" vertical="center" indent="2"/>
    </xf>
    <xf numFmtId="0" fontId="15" fillId="0" borderId="0" xfId="23" applyFont="1" applyAlignment="1" applyProtection="1">
      <alignment horizontal="left" vertical="center" indent="1"/>
    </xf>
    <xf numFmtId="0" fontId="16" fillId="0" borderId="0" xfId="23" applyFont="1" applyAlignment="1" applyProtection="1">
      <alignment horizontal="left" vertical="center" indent="1"/>
    </xf>
    <xf numFmtId="0" fontId="49" fillId="0" borderId="0" xfId="0" applyFont="1" applyAlignment="1" applyProtection="1">
      <alignment horizontal="left" vertical="center" wrapText="1" indent="2"/>
    </xf>
    <xf numFmtId="0" fontId="49"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9" fillId="0" borderId="0" xfId="23" applyFont="1" applyBorder="1" applyAlignment="1" applyProtection="1">
      <alignment vertical="center"/>
    </xf>
    <xf numFmtId="0" fontId="16" fillId="0" borderId="0" xfId="0" applyFont="1" applyFill="1" applyAlignment="1" applyProtection="1">
      <alignment vertical="center"/>
    </xf>
    <xf numFmtId="0" fontId="49"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0" fillId="0" borderId="0" xfId="0" applyAlignment="1">
      <alignment wrapText="1"/>
    </xf>
    <xf numFmtId="2" fontId="16" fillId="0" borderId="12" xfId="31" applyNumberFormat="1" applyFont="1" applyFill="1" applyBorder="1" applyAlignment="1" applyProtection="1">
      <alignment horizontal="right" vertical="center" wrapText="1"/>
      <protection hidden="1"/>
    </xf>
    <xf numFmtId="0" fontId="54"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6"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7"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7"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7"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3" fillId="0" borderId="22" xfId="30" applyNumberFormat="1" applyFont="1" applyFill="1" applyBorder="1" applyAlignment="1" applyProtection="1">
      <alignment horizontal="right" vertical="top"/>
      <protection hidden="1"/>
    </xf>
    <xf numFmtId="0" fontId="56"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3"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6"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3"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6"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56"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24" applyProtection="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6"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6"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0" fontId="0" fillId="0" borderId="0" xfId="0" applyFont="1" applyBorder="1" applyAlignment="1" applyProtection="1">
      <alignment vertical="center"/>
      <protection hidden="1"/>
    </xf>
    <xf numFmtId="10" fontId="15" fillId="4" borderId="12" xfId="31" applyNumberFormat="1" applyFont="1" applyFill="1" applyBorder="1" applyAlignment="1" applyProtection="1">
      <alignment horizontal="right" vertical="center" wrapText="1"/>
    </xf>
    <xf numFmtId="0" fontId="15" fillId="4" borderId="12" xfId="31" applyFont="1" applyFill="1" applyBorder="1" applyAlignment="1" applyProtection="1">
      <alignment horizontal="right" vertical="center" wrapText="1"/>
    </xf>
    <xf numFmtId="0" fontId="4" fillId="0" borderId="0" xfId="0" applyFont="1" applyBorder="1" applyAlignment="1" applyProtection="1">
      <protection hidden="1"/>
    </xf>
    <xf numFmtId="0" fontId="0" fillId="0" borderId="0" xfId="0" applyFont="1" applyFill="1" applyBorder="1" applyAlignment="1" applyProtection="1">
      <alignment vertical="center"/>
      <protection hidden="1"/>
    </xf>
    <xf numFmtId="0" fontId="30" fillId="0" borderId="0" xfId="0" applyFont="1" applyFill="1" applyBorder="1" applyAlignment="1" applyProtection="1">
      <alignment horizontal="right" vertical="center"/>
      <protection hidden="1"/>
    </xf>
    <xf numFmtId="165" fontId="0" fillId="0" borderId="12" xfId="0" applyNumberFormat="1" applyFont="1" applyBorder="1" applyAlignment="1">
      <alignment horizontal="center" vertical="top"/>
    </xf>
    <xf numFmtId="0" fontId="49" fillId="4" borderId="0" xfId="0" applyFont="1" applyFill="1" applyAlignment="1" applyProtection="1">
      <alignment vertical="center"/>
      <protection locked="0"/>
    </xf>
    <xf numFmtId="0" fontId="30" fillId="0" borderId="0" xfId="0" applyFont="1" applyAlignment="1" applyProtection="1">
      <alignment horizontal="center"/>
      <protection hidden="1"/>
    </xf>
    <xf numFmtId="0" fontId="30" fillId="0" borderId="0" xfId="0" applyFont="1" applyBorder="1" applyProtection="1">
      <protection hidden="1"/>
    </xf>
    <xf numFmtId="0" fontId="15" fillId="0" borderId="0" xfId="0" applyFont="1" applyBorder="1" applyAlignment="1" applyProtection="1">
      <alignment horizontal="left" vertical="center"/>
      <protection hidden="1"/>
    </xf>
    <xf numFmtId="1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center" vertical="center" wrapText="1"/>
      <protection hidden="1"/>
    </xf>
    <xf numFmtId="0" fontId="0" fillId="0" borderId="0"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protection hidden="1"/>
    </xf>
    <xf numFmtId="0" fontId="0" fillId="0" borderId="0" xfId="0" applyFont="1" applyProtection="1">
      <protection hidden="1"/>
    </xf>
    <xf numFmtId="165" fontId="0" fillId="0" borderId="12" xfId="0" applyNumberFormat="1" applyFont="1" applyFill="1" applyBorder="1" applyAlignment="1" applyProtection="1">
      <alignment horizontal="center" vertical="top" wrapText="1"/>
      <protection hidden="1"/>
    </xf>
    <xf numFmtId="164" fontId="0" fillId="0" borderId="12" xfId="0" applyNumberFormat="1" applyFont="1" applyFill="1" applyBorder="1" applyAlignment="1" applyProtection="1">
      <alignment vertical="top" wrapText="1"/>
      <protection hidden="1"/>
    </xf>
    <xf numFmtId="2" fontId="0" fillId="0" borderId="12" xfId="0" applyNumberFormat="1" applyFont="1" applyFill="1" applyBorder="1" applyAlignment="1" applyProtection="1">
      <alignment horizontal="right"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0"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NumberFormat="1" applyFont="1" applyFill="1" applyBorder="1" applyAlignment="1" applyProtection="1">
      <alignment horizontal="left" vertical="center"/>
      <protection hidden="1"/>
    </xf>
    <xf numFmtId="0" fontId="0" fillId="0" borderId="0" xfId="32" applyFont="1" applyFill="1" applyBorder="1" applyAlignment="1" applyProtection="1">
      <alignment vertical="center"/>
      <protection hidden="1"/>
    </xf>
    <xf numFmtId="0" fontId="0" fillId="0" borderId="12" xfId="0" applyFont="1" applyBorder="1" applyAlignment="1">
      <alignment horizontal="justify" vertical="top" wrapText="1"/>
    </xf>
    <xf numFmtId="0" fontId="0" fillId="0" borderId="0" xfId="0" applyNumberFormat="1" applyFont="1" applyFill="1" applyBorder="1" applyAlignment="1" applyProtection="1">
      <alignment vertical="top"/>
      <protection hidden="1"/>
    </xf>
    <xf numFmtId="0" fontId="15" fillId="0" borderId="12" xfId="0" applyFont="1" applyBorder="1" applyAlignment="1">
      <alignment horizontal="center" vertical="top" wrapText="1"/>
    </xf>
    <xf numFmtId="0" fontId="0" fillId="0" borderId="12" xfId="0" applyFont="1" applyBorder="1" applyAlignment="1">
      <alignment horizontal="center" vertical="top" wrapText="1"/>
    </xf>
    <xf numFmtId="0" fontId="0" fillId="0" borderId="0" xfId="0" applyFont="1" applyBorder="1" applyProtection="1">
      <protection hidden="1"/>
    </xf>
    <xf numFmtId="0" fontId="0" fillId="0" borderId="0" xfId="0" applyFont="1" applyFill="1" applyBorder="1" applyAlignment="1" applyProtection="1">
      <alignment horizontal="center"/>
      <protection hidden="1"/>
    </xf>
    <xf numFmtId="0" fontId="0" fillId="5" borderId="0" xfId="0" applyFont="1" applyFill="1" applyBorder="1" applyAlignment="1" applyProtection="1">
      <alignment horizontal="left" vertical="center"/>
      <protection hidden="1"/>
    </xf>
    <xf numFmtId="0" fontId="0" fillId="5" borderId="0" xfId="0" applyFont="1" applyFill="1" applyBorder="1" applyProtection="1">
      <protection hidden="1"/>
    </xf>
    <xf numFmtId="0" fontId="0" fillId="0" borderId="0" xfId="0" applyFont="1" applyFill="1" applyBorder="1" applyProtection="1">
      <protection hidden="1"/>
    </xf>
    <xf numFmtId="0" fontId="0" fillId="0" borderId="0" xfId="0" applyFont="1" applyFill="1" applyBorder="1" applyAlignment="1" applyProtection="1">
      <alignment horizontal="center" vertical="center"/>
      <protection hidden="1"/>
    </xf>
    <xf numFmtId="1" fontId="0" fillId="5" borderId="0" xfId="0" applyNumberFormat="1" applyFont="1" applyFill="1" applyBorder="1" applyProtection="1">
      <protection hidden="1"/>
    </xf>
    <xf numFmtId="2" fontId="0" fillId="0" borderId="0" xfId="0" applyNumberFormat="1" applyFont="1" applyBorder="1" applyProtection="1">
      <protection hidden="1"/>
    </xf>
    <xf numFmtId="0" fontId="0" fillId="0" borderId="0" xfId="0" applyFont="1" applyBorder="1" applyAlignment="1" applyProtection="1">
      <alignment horizontal="left" vertical="center"/>
      <protection hidden="1"/>
    </xf>
    <xf numFmtId="10" fontId="0" fillId="0" borderId="0" xfId="0" applyNumberFormat="1"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 fontId="0" fillId="0" borderId="0" xfId="0" applyNumberFormat="1" applyFont="1" applyBorder="1" applyAlignment="1" applyProtection="1">
      <alignment vertical="center"/>
      <protection hidden="1"/>
    </xf>
    <xf numFmtId="0" fontId="0" fillId="0" borderId="0" xfId="0"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left" vertical="center" indent="1"/>
      <protection hidden="1"/>
    </xf>
    <xf numFmtId="1" fontId="0" fillId="0" borderId="0" xfId="0" applyNumberFormat="1" applyFont="1" applyBorder="1" applyProtection="1">
      <protection hidden="1"/>
    </xf>
    <xf numFmtId="0" fontId="0" fillId="0" borderId="0" xfId="32" applyFont="1" applyBorder="1" applyAlignment="1" applyProtection="1">
      <alignment horizontal="left" vertical="center" indent="1"/>
      <protection hidden="1"/>
    </xf>
    <xf numFmtId="2" fontId="0" fillId="0" borderId="0" xfId="0" applyNumberFormat="1" applyFont="1" applyBorder="1" applyAlignment="1" applyProtection="1">
      <alignment horizontal="center" vertical="center"/>
      <protection hidden="1"/>
    </xf>
    <xf numFmtId="2" fontId="0" fillId="0" borderId="0" xfId="0" applyNumberFormat="1" applyFont="1" applyFill="1" applyBorder="1" applyAlignment="1" applyProtection="1">
      <alignment horizontal="center" vertical="center"/>
      <protection hidden="1"/>
    </xf>
    <xf numFmtId="179" fontId="0" fillId="0" borderId="0" xfId="0" applyNumberFormat="1" applyFont="1" applyFill="1" applyBorder="1" applyAlignment="1" applyProtection="1">
      <alignment horizontal="center"/>
      <protection hidden="1"/>
    </xf>
    <xf numFmtId="15" fontId="0" fillId="0" borderId="0" xfId="0" applyNumberFormat="1" applyFont="1" applyBorder="1" applyProtection="1">
      <protection hidden="1"/>
    </xf>
    <xf numFmtId="0" fontId="0" fillId="0" borderId="3" xfId="0" applyFont="1" applyBorder="1" applyAlignment="1">
      <alignment horizontal="justify" vertical="top" wrapText="1"/>
    </xf>
    <xf numFmtId="0" fontId="0" fillId="0" borderId="12" xfId="0" applyFont="1" applyBorder="1" applyAlignment="1">
      <alignment horizontal="center" vertical="top"/>
    </xf>
    <xf numFmtId="2" fontId="0" fillId="0" borderId="0" xfId="0" applyNumberFormat="1" applyFont="1" applyFill="1" applyBorder="1" applyAlignment="1" applyProtection="1">
      <alignment vertical="center"/>
      <protection hidden="1"/>
    </xf>
    <xf numFmtId="0" fontId="0" fillId="0" borderId="0" xfId="0" applyFont="1" applyBorder="1" applyAlignment="1" applyProtection="1">
      <alignment horizontal="center"/>
      <protection hidden="1"/>
    </xf>
    <xf numFmtId="0" fontId="0" fillId="0" borderId="0" xfId="0" applyFont="1" applyAlignment="1" applyProtection="1">
      <alignment vertical="center"/>
      <protection hidden="1"/>
    </xf>
    <xf numFmtId="0" fontId="0" fillId="0" borderId="0" xfId="0" applyFont="1" applyBorder="1" applyAlignment="1" applyProtection="1">
      <alignment horizontal="right" vertical="center"/>
      <protection hidden="1"/>
    </xf>
    <xf numFmtId="0" fontId="0" fillId="0" borderId="0" xfId="0" applyFont="1" applyFill="1" applyProtection="1">
      <protection hidden="1"/>
    </xf>
    <xf numFmtId="0" fontId="0" fillId="0" borderId="0" xfId="0" applyFont="1" applyFill="1" applyAlignment="1" applyProtection="1">
      <alignment horizontal="lef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Font="1" applyBorder="1" applyAlignment="1">
      <alignment horizontal="center"/>
    </xf>
    <xf numFmtId="0" fontId="0" fillId="0" borderId="4"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justify" vertical="top"/>
      <protection hidden="1"/>
    </xf>
    <xf numFmtId="177" fontId="0" fillId="0" borderId="0" xfId="0" applyNumberFormat="1" applyFont="1" applyFill="1" applyBorder="1" applyAlignment="1" applyProtection="1">
      <alignment horizontal="justify" vertical="top"/>
      <protection hidden="1"/>
    </xf>
    <xf numFmtId="0" fontId="0" fillId="0" borderId="0" xfId="31" applyNumberFormat="1" applyFont="1" applyFill="1" applyBorder="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Fill="1" applyAlignment="1" applyProtection="1">
      <alignment vertical="top"/>
      <protection hidden="1"/>
    </xf>
    <xf numFmtId="0" fontId="0" fillId="0" borderId="0" xfId="31" applyFont="1" applyAlignment="1" applyProtection="1">
      <alignment horizontal="left" vertical="center" indent="1"/>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Border="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0" fillId="0" borderId="0" xfId="31" applyFont="1" applyAlignment="1" applyProtection="1">
      <alignment vertical="top"/>
      <protection hidden="1"/>
    </xf>
    <xf numFmtId="0" fontId="15" fillId="0" borderId="0" xfId="31" applyFont="1" applyAlignment="1" applyProtection="1">
      <alignment horizontal="center" vertical="top"/>
      <protection hidden="1"/>
    </xf>
    <xf numFmtId="3" fontId="15" fillId="0" borderId="13" xfId="31" applyNumberFormat="1" applyFont="1" applyFill="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Fill="1" applyBorder="1" applyAlignment="1" applyProtection="1">
      <alignment horizontal="justify" vertical="top"/>
      <protection hidden="1"/>
    </xf>
    <xf numFmtId="0" fontId="15" fillId="0" borderId="15" xfId="0" applyNumberFormat="1" applyFont="1" applyFill="1" applyBorder="1" applyAlignment="1" applyProtection="1">
      <alignment horizontal="justify" vertical="top" wrapText="1"/>
    </xf>
    <xf numFmtId="170" fontId="17" fillId="0" borderId="12" xfId="0" applyNumberFormat="1" applyFont="1" applyFill="1" applyBorder="1" applyAlignment="1" applyProtection="1">
      <alignment horizontal="justify" vertical="top" wrapText="1"/>
    </xf>
    <xf numFmtId="0" fontId="0" fillId="0" borderId="0" xfId="0" applyNumberFormat="1" applyFont="1" applyFill="1" applyBorder="1" applyAlignment="1" applyProtection="1">
      <alignment horizontal="center" vertical="top"/>
      <protection hidden="1"/>
    </xf>
    <xf numFmtId="0" fontId="0" fillId="0" borderId="12" xfId="0" applyNumberFormat="1" applyFont="1" applyFill="1" applyBorder="1" applyAlignment="1" applyProtection="1">
      <alignment horizontal="center" vertical="top"/>
      <protection hidden="1"/>
    </xf>
    <xf numFmtId="0" fontId="15" fillId="0" borderId="12" xfId="0" applyNumberFormat="1"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justify" vertical="top"/>
      <protection hidden="1"/>
    </xf>
    <xf numFmtId="0" fontId="0" fillId="0" borderId="15" xfId="0" applyNumberFormat="1" applyFont="1" applyFill="1" applyBorder="1" applyAlignment="1" applyProtection="1">
      <alignment horizontal="justify" vertical="top" wrapText="1"/>
      <protection hidden="1"/>
    </xf>
    <xf numFmtId="0" fontId="0" fillId="0" borderId="15" xfId="0" applyFont="1" applyBorder="1" applyAlignment="1">
      <alignment horizontal="justify" vertical="top" wrapText="1"/>
    </xf>
    <xf numFmtId="0" fontId="30" fillId="0" borderId="0" xfId="32" applyFont="1" applyFill="1" applyBorder="1" applyAlignment="1" applyProtection="1">
      <alignment horizontal="justify" vertical="top"/>
      <protection hidden="1"/>
    </xf>
    <xf numFmtId="0" fontId="26" fillId="0" borderId="0" xfId="0" applyNumberFormat="1" applyFont="1" applyFill="1" applyBorder="1" applyAlignment="1" applyProtection="1">
      <alignment horizontal="justify" vertical="top" wrapText="1"/>
      <protection hidden="1"/>
    </xf>
    <xf numFmtId="0" fontId="26" fillId="0" borderId="0" xfId="0" applyNumberFormat="1" applyFont="1" applyFill="1" applyBorder="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70" fontId="30" fillId="0" borderId="0" xfId="36" quotePrefix="1" applyNumberFormat="1" applyFont="1" applyFill="1" applyBorder="1" applyAlignment="1" applyProtection="1">
      <alignment horizontal="justify" vertical="top" wrapText="1"/>
      <protection hidden="1"/>
    </xf>
    <xf numFmtId="170"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5"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NumberFormat="1" applyFont="1" applyFill="1" applyBorder="1" applyAlignment="1" applyProtection="1">
      <alignment horizontal="center" vertical="top"/>
      <protection hidden="1"/>
    </xf>
    <xf numFmtId="0" fontId="15" fillId="0" borderId="0" xfId="32" applyFont="1" applyFill="1" applyBorder="1" applyAlignment="1" applyProtection="1">
      <alignment horizontal="center" vertical="top"/>
      <protection hidden="1"/>
    </xf>
    <xf numFmtId="0" fontId="0" fillId="0" borderId="0" xfId="32"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center" vertical="top"/>
      <protection hidden="1"/>
    </xf>
    <xf numFmtId="0" fontId="0" fillId="0" borderId="0" xfId="0" applyFont="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protection hidden="1"/>
    </xf>
    <xf numFmtId="0" fontId="26" fillId="0" borderId="0" xfId="32" applyFont="1" applyFill="1" applyBorder="1" applyAlignment="1" applyProtection="1">
      <alignment horizontal="center" vertical="top"/>
      <protection hidden="1"/>
    </xf>
    <xf numFmtId="0" fontId="26" fillId="0" borderId="13" xfId="32" applyFont="1" applyFill="1" applyBorder="1" applyAlignment="1" applyProtection="1">
      <alignment horizontal="center" vertical="top"/>
      <protection hidden="1"/>
    </xf>
    <xf numFmtId="0" fontId="30" fillId="0" borderId="12" xfId="32" applyFont="1" applyFill="1" applyBorder="1" applyAlignment="1" applyProtection="1">
      <alignment horizontal="center" vertical="top"/>
      <protection hidden="1"/>
    </xf>
    <xf numFmtId="0" fontId="30" fillId="0" borderId="12" xfId="0" applyNumberFormat="1" applyFont="1" applyFill="1" applyBorder="1" applyAlignment="1" applyProtection="1">
      <alignment horizontal="center" vertical="top"/>
      <protection hidden="1"/>
    </xf>
    <xf numFmtId="0" fontId="26" fillId="0" borderId="12" xfId="0" applyNumberFormat="1" applyFont="1" applyFill="1" applyBorder="1" applyAlignment="1" applyProtection="1">
      <alignment horizontal="center" vertical="top" wrapText="1"/>
      <protection hidden="1"/>
    </xf>
    <xf numFmtId="0" fontId="26" fillId="0" borderId="12" xfId="0" applyNumberFormat="1" applyFont="1" applyFill="1" applyBorder="1" applyAlignment="1" applyProtection="1">
      <alignment horizontal="center" vertical="top"/>
      <protection hidden="1"/>
    </xf>
    <xf numFmtId="165" fontId="26" fillId="0" borderId="12" xfId="36" applyNumberFormat="1" applyFont="1" applyFill="1" applyBorder="1" applyAlignment="1" applyProtection="1">
      <alignment horizontal="center" vertical="top" wrapText="1"/>
      <protection hidden="1"/>
    </xf>
    <xf numFmtId="165"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12" xfId="0" applyFont="1" applyBorder="1" applyAlignment="1">
      <alignment horizontal="center" vertical="center" wrapText="1"/>
    </xf>
    <xf numFmtId="0" fontId="0" fillId="0" borderId="12" xfId="0" applyFont="1" applyBorder="1" applyAlignment="1">
      <alignment horizontal="center" vertical="center"/>
    </xf>
    <xf numFmtId="0" fontId="0" fillId="0" borderId="12" xfId="0" applyNumberFormat="1" applyFont="1" applyFill="1" applyBorder="1" applyAlignment="1" applyProtection="1">
      <alignment horizontal="center" vertical="center" wrapText="1"/>
    </xf>
    <xf numFmtId="178" fontId="0" fillId="0" borderId="12" xfId="7" applyNumberFormat="1" applyFont="1" applyBorder="1" applyAlignment="1">
      <alignment horizontal="center" vertical="center" wrapText="1"/>
    </xf>
    <xf numFmtId="0" fontId="0" fillId="0" borderId="10" xfId="0" applyFont="1" applyBorder="1" applyAlignment="1">
      <alignment horizontal="center" vertical="center" wrapText="1"/>
    </xf>
    <xf numFmtId="1" fontId="0" fillId="0" borderId="13" xfId="0" applyNumberFormat="1" applyFont="1" applyBorder="1" applyAlignment="1">
      <alignment horizontal="center" vertical="center"/>
    </xf>
    <xf numFmtId="1" fontId="0" fillId="0" borderId="10" xfId="0" applyNumberFormat="1" applyFont="1" applyBorder="1" applyAlignment="1">
      <alignment horizontal="center" vertical="center"/>
    </xf>
    <xf numFmtId="0" fontId="15" fillId="0" borderId="12" xfId="0" applyNumberFormat="1" applyFont="1" applyFill="1" applyBorder="1" applyAlignment="1" applyProtection="1">
      <alignment horizontal="center" vertical="top" wrapText="1"/>
      <protection hidden="1"/>
    </xf>
    <xf numFmtId="0" fontId="15" fillId="0" borderId="3" xfId="0" applyFont="1" applyBorder="1" applyAlignment="1">
      <alignment horizontal="justify" vertical="top" wrapText="1"/>
    </xf>
    <xf numFmtId="0" fontId="0" fillId="0" borderId="12" xfId="0" applyNumberFormat="1" applyFill="1" applyBorder="1" applyAlignment="1" applyProtection="1">
      <alignment horizontal="center" vertical="center"/>
      <protection hidden="1"/>
    </xf>
    <xf numFmtId="0" fontId="0" fillId="0" borderId="15" xfId="0" applyBorder="1" applyAlignment="1">
      <alignment horizontal="justify" vertical="top" wrapText="1"/>
    </xf>
    <xf numFmtId="165" fontId="0" fillId="0" borderId="12" xfId="0" applyNumberFormat="1" applyBorder="1" applyAlignment="1">
      <alignment horizontal="center" vertical="top"/>
    </xf>
    <xf numFmtId="0" fontId="0" fillId="0" borderId="13" xfId="0" applyBorder="1" applyAlignment="1">
      <alignment horizontal="center" vertical="center" wrapText="1"/>
    </xf>
    <xf numFmtId="0" fontId="0" fillId="0" borderId="10" xfId="0" applyBorder="1" applyAlignment="1">
      <alignment horizontal="center" vertical="center" wrapText="1"/>
    </xf>
    <xf numFmtId="2" fontId="0" fillId="0" borderId="12" xfId="0" applyNumberFormat="1" applyFont="1" applyBorder="1" applyAlignment="1">
      <alignment horizontal="center" vertical="top"/>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39" fontId="0" fillId="0" borderId="10" xfId="7" applyNumberFormat="1" applyFont="1" applyFill="1" applyBorder="1" applyAlignment="1" applyProtection="1">
      <alignment horizontal="right" vertical="top" wrapText="1"/>
      <protection locked="0" hidden="1"/>
    </xf>
    <xf numFmtId="0" fontId="0" fillId="0" borderId="0" xfId="0" applyFont="1" applyBorder="1" applyAlignment="1" applyProtection="1">
      <alignment horizontal="justify" vertical="top" wrapText="1"/>
      <protection hidden="1"/>
    </xf>
    <xf numFmtId="0" fontId="15" fillId="0" borderId="12" xfId="0" applyNumberFormat="1" applyFont="1" applyFill="1" applyBorder="1" applyAlignment="1" applyProtection="1">
      <alignment horizontal="justify" vertical="top" wrapText="1"/>
      <protection hidden="1"/>
    </xf>
    <xf numFmtId="0" fontId="0" fillId="0" borderId="0" xfId="0" applyFont="1" applyBorder="1" applyAlignment="1" applyProtection="1">
      <alignment vertical="top" wrapText="1"/>
      <protection hidden="1"/>
    </xf>
    <xf numFmtId="0" fontId="15" fillId="0" borderId="15" xfId="0" applyNumberFormat="1" applyFont="1" applyFill="1" applyBorder="1" applyAlignment="1" applyProtection="1">
      <alignment horizontal="justify" vertical="top" wrapText="1"/>
      <protection hidden="1"/>
    </xf>
    <xf numFmtId="0" fontId="0" fillId="0" borderId="15" xfId="0" applyNumberFormat="1" applyFont="1" applyFill="1" applyBorder="1" applyAlignment="1" applyProtection="1">
      <alignment horizontal="justify" vertical="top"/>
      <protection hidden="1"/>
    </xf>
    <xf numFmtId="2" fontId="0" fillId="0" borderId="10" xfId="0" applyNumberFormat="1" applyFont="1" applyFill="1" applyBorder="1" applyAlignment="1" applyProtection="1">
      <alignment horizontal="right" vertical="center"/>
      <protection hidden="1"/>
    </xf>
    <xf numFmtId="1" fontId="0" fillId="0" borderId="12" xfId="0" applyNumberFormat="1" applyFont="1" applyBorder="1" applyAlignment="1">
      <alignment horizontal="center" vertical="center"/>
    </xf>
    <xf numFmtId="0" fontId="0" fillId="0" borderId="11" xfId="0" applyFont="1"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NumberFormat="1" applyFont="1" applyFill="1" applyBorder="1" applyAlignment="1" applyProtection="1">
      <alignment horizontal="center" vertical="center"/>
      <protection hidden="1"/>
    </xf>
    <xf numFmtId="165" fontId="0" fillId="9" borderId="12" xfId="0" applyNumberFormat="1" applyFon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ont="1" applyFill="1" applyBorder="1" applyAlignment="1" applyProtection="1">
      <alignment vertical="center"/>
      <protection hidden="1"/>
    </xf>
    <xf numFmtId="0" fontId="30" fillId="9" borderId="0" xfId="0" applyFont="1" applyFill="1" applyProtection="1">
      <protection hidden="1"/>
    </xf>
    <xf numFmtId="0" fontId="0" fillId="9" borderId="0" xfId="0" applyFont="1" applyFill="1" applyProtection="1">
      <protection hidden="1"/>
    </xf>
    <xf numFmtId="0" fontId="0" fillId="9" borderId="0" xfId="0" applyFont="1" applyFill="1" applyBorder="1" applyProtection="1">
      <protection hidden="1"/>
    </xf>
    <xf numFmtId="0" fontId="0" fillId="9" borderId="0" xfId="0" applyFont="1" applyFill="1" applyBorder="1" applyAlignment="1" applyProtection="1">
      <alignment horizontal="center"/>
      <protection hidden="1"/>
    </xf>
    <xf numFmtId="15" fontId="0" fillId="9" borderId="0" xfId="0" applyNumberFormat="1" applyFont="1" applyFill="1" applyBorder="1" applyProtection="1">
      <protection hidden="1"/>
    </xf>
    <xf numFmtId="0" fontId="30" fillId="9" borderId="0" xfId="0" applyFont="1" applyFill="1" applyBorder="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NumberFormat="1"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0" fontId="0" fillId="0" borderId="12" xfId="0" applyBorder="1" applyAlignment="1">
      <alignment horizontal="justify" vertical="top" wrapText="1"/>
    </xf>
    <xf numFmtId="176" fontId="15" fillId="0" borderId="12" xfId="31" applyNumberFormat="1" applyFont="1" applyBorder="1" applyAlignment="1" applyProtection="1">
      <alignment horizontal="center" vertical="center"/>
      <protection hidden="1"/>
    </xf>
    <xf numFmtId="180" fontId="57"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pplyProtection="1">
      <alignment vertical="top"/>
    </xf>
    <xf numFmtId="0" fontId="0" fillId="0" borderId="0" xfId="23" applyNumberFormat="1" applyFont="1" applyBorder="1" applyAlignment="1" applyProtection="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top" wrapText="1"/>
      <protection hidden="1"/>
    </xf>
    <xf numFmtId="0" fontId="30" fillId="0" borderId="0" xfId="32" applyFont="1" applyFill="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wrapText="1"/>
      <protection hidden="1"/>
    </xf>
    <xf numFmtId="165" fontId="26" fillId="0" borderId="0" xfId="36" applyNumberFormat="1" applyFont="1" applyFill="1" applyBorder="1" applyAlignment="1" applyProtection="1">
      <alignment horizontal="center" vertical="top" wrapText="1"/>
      <protection hidden="1"/>
    </xf>
    <xf numFmtId="165"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60" fillId="0" borderId="0" xfId="0" applyFont="1"/>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6" fillId="11" borderId="0" xfId="30" applyNumberFormat="1" applyFont="1" applyFill="1" applyBorder="1" applyAlignment="1" applyProtection="1">
      <alignment vertical="center"/>
      <protection hidden="1"/>
    </xf>
    <xf numFmtId="0" fontId="56" fillId="11" borderId="0" xfId="30" applyNumberFormat="1" applyFont="1" applyFill="1" applyBorder="1" applyAlignment="1" applyProtection="1">
      <alignment vertical="top"/>
      <protection hidden="1"/>
    </xf>
    <xf numFmtId="0" fontId="53" fillId="11" borderId="0" xfId="30" applyNumberFormat="1" applyFont="1" applyFill="1" applyBorder="1" applyAlignment="1" applyProtection="1">
      <alignment vertical="top"/>
      <protection hidden="1"/>
    </xf>
    <xf numFmtId="0" fontId="15" fillId="0" borderId="0" xfId="32" applyFont="1" applyFill="1" applyBorder="1" applyAlignment="1" applyProtection="1">
      <alignment horizontal="left" vertical="top"/>
      <protection hidden="1"/>
    </xf>
    <xf numFmtId="0" fontId="0" fillId="0" borderId="12" xfId="0" applyNumberFormat="1" applyFont="1" applyFill="1" applyBorder="1" applyAlignment="1" applyProtection="1">
      <alignment horizontal="justify" vertical="top" wrapText="1"/>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49" fillId="0" borderId="0" xfId="23" applyFont="1" applyAlignment="1" applyProtection="1">
      <alignment horizontal="justify" vertical="top"/>
    </xf>
    <xf numFmtId="0" fontId="49" fillId="0" borderId="0" xfId="23" applyFont="1" applyAlignment="1" applyProtection="1">
      <alignment horizontal="center" vertical="top"/>
    </xf>
    <xf numFmtId="0" fontId="53" fillId="9" borderId="12" xfId="0" applyFont="1" applyFill="1" applyBorder="1" applyAlignment="1">
      <alignment horizontal="center" vertical="top" wrapText="1"/>
    </xf>
    <xf numFmtId="0" fontId="53" fillId="9" borderId="12" xfId="0" applyFont="1" applyFill="1" applyBorder="1" applyAlignment="1">
      <alignment horizontal="justify" vertical="top" wrapText="1"/>
    </xf>
    <xf numFmtId="0" fontId="53" fillId="9" borderId="12" xfId="0" applyFont="1" applyFill="1" applyBorder="1" applyAlignment="1">
      <alignment horizontal="center" vertical="top"/>
    </xf>
    <xf numFmtId="0" fontId="0" fillId="9" borderId="12" xfId="0" applyFont="1" applyFill="1" applyBorder="1" applyAlignment="1">
      <alignment horizontal="center" vertical="top"/>
    </xf>
    <xf numFmtId="164" fontId="0" fillId="9" borderId="12" xfId="0" applyNumberFormat="1" applyFont="1" applyFill="1" applyBorder="1" applyAlignment="1" applyProtection="1">
      <alignment vertical="top" wrapText="1"/>
      <protection hidden="1"/>
    </xf>
    <xf numFmtId="0" fontId="0" fillId="9" borderId="0" xfId="0" applyNumberFormat="1" applyFont="1" applyFill="1" applyBorder="1" applyAlignment="1" applyProtection="1">
      <alignment vertical="top"/>
      <protection hidden="1"/>
    </xf>
    <xf numFmtId="0" fontId="15" fillId="0" borderId="0" xfId="0" applyFont="1" applyAlignment="1" applyProtection="1">
      <alignment vertical="center"/>
      <protection hidden="1"/>
    </xf>
    <xf numFmtId="0" fontId="15" fillId="0" borderId="0" xfId="32" applyFont="1" applyFill="1" applyBorder="1" applyAlignment="1" applyProtection="1">
      <alignment horizontal="center" vertical="center"/>
      <protection hidden="1"/>
    </xf>
    <xf numFmtId="0" fontId="0" fillId="0" borderId="0" xfId="32" applyFont="1" applyFill="1" applyBorder="1" applyAlignment="1" applyProtection="1">
      <alignment horizontal="center" vertical="center"/>
      <protection hidden="1"/>
    </xf>
    <xf numFmtId="0" fontId="53" fillId="9" borderId="12" xfId="0" applyFont="1" applyFill="1" applyBorder="1" applyAlignment="1">
      <alignment horizontal="center" vertical="center" wrapText="1"/>
    </xf>
    <xf numFmtId="0" fontId="26" fillId="0" borderId="0" xfId="32" applyFont="1" applyFill="1" applyBorder="1" applyAlignment="1" applyProtection="1">
      <alignment horizontal="center" vertical="center"/>
      <protection hidden="1"/>
    </xf>
    <xf numFmtId="0" fontId="30" fillId="0" borderId="0" xfId="32" applyFont="1" applyFill="1" applyBorder="1" applyAlignment="1" applyProtection="1">
      <alignment horizontal="center" vertical="center"/>
      <protection hidden="1"/>
    </xf>
    <xf numFmtId="165" fontId="26" fillId="0" borderId="0" xfId="36" applyNumberFormat="1" applyFont="1" applyFill="1" applyBorder="1" applyAlignment="1" applyProtection="1">
      <alignment horizontal="center" vertical="center" wrapText="1"/>
      <protection hidden="1"/>
    </xf>
    <xf numFmtId="165"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vertical="center" wrapText="1"/>
      <protection hidden="1"/>
    </xf>
    <xf numFmtId="0" fontId="30" fillId="0" borderId="0" xfId="0" applyFont="1" applyAlignment="1" applyProtection="1">
      <protection hidden="1"/>
    </xf>
    <xf numFmtId="0" fontId="0" fillId="0" borderId="12" xfId="0" applyFont="1" applyBorder="1" applyAlignment="1" applyProtection="1">
      <protection hidden="1"/>
    </xf>
    <xf numFmtId="0" fontId="0" fillId="0" borderId="0" xfId="32" applyFont="1" applyBorder="1" applyAlignment="1" applyProtection="1">
      <alignment vertical="center"/>
      <protection hidden="1"/>
    </xf>
    <xf numFmtId="0" fontId="15" fillId="0" borderId="0" xfId="0" applyNumberFormat="1" applyFont="1" applyFill="1" applyBorder="1" applyAlignment="1" applyProtection="1">
      <alignment vertical="center" wrapText="1"/>
      <protection hidden="1"/>
    </xf>
    <xf numFmtId="0" fontId="0" fillId="0" borderId="0" xfId="0" applyFont="1" applyAlignment="1" applyProtection="1">
      <protection hidden="1"/>
    </xf>
    <xf numFmtId="0" fontId="0" fillId="0" borderId="12" xfId="0" applyFont="1" applyBorder="1" applyAlignment="1" applyProtection="1">
      <alignment vertical="center"/>
      <protection hidden="1"/>
    </xf>
    <xf numFmtId="2" fontId="0" fillId="9" borderId="12" xfId="0" applyNumberFormat="1" applyFont="1" applyFill="1" applyBorder="1" applyAlignment="1" applyProtection="1">
      <alignment vertical="center"/>
      <protection hidden="1"/>
    </xf>
    <xf numFmtId="0" fontId="0" fillId="9" borderId="12" xfId="0" applyNumberFormat="1" applyFont="1" applyFill="1" applyBorder="1" applyAlignment="1" applyProtection="1">
      <alignment vertical="top"/>
      <protection hidden="1"/>
    </xf>
    <xf numFmtId="2" fontId="0" fillId="0" borderId="12" xfId="0" applyNumberFormat="1" applyFont="1" applyFill="1" applyBorder="1" applyAlignment="1" applyProtection="1">
      <alignment vertical="center"/>
      <protection hidden="1"/>
    </xf>
    <xf numFmtId="2" fontId="0" fillId="9" borderId="12" xfId="0" applyNumberFormat="1" applyFont="1" applyFill="1" applyBorder="1" applyAlignment="1" applyProtection="1">
      <protection hidden="1"/>
    </xf>
    <xf numFmtId="0" fontId="0" fillId="0" borderId="12" xfId="0" applyFont="1" applyFill="1" applyBorder="1" applyAlignment="1" applyProtection="1">
      <protection hidden="1"/>
    </xf>
    <xf numFmtId="0" fontId="0" fillId="0" borderId="12" xfId="0" applyFont="1" applyFill="1" applyBorder="1" applyAlignment="1" applyProtection="1">
      <alignment vertical="center"/>
      <protection hidden="1"/>
    </xf>
    <xf numFmtId="168"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Font="1" applyFill="1" applyBorder="1" applyAlignment="1" applyProtection="1">
      <alignment horizontal="center" vertical="center"/>
      <protection hidden="1"/>
    </xf>
    <xf numFmtId="2" fontId="15" fillId="9" borderId="12" xfId="0" applyNumberFormat="1" applyFont="1" applyFill="1" applyBorder="1" applyAlignment="1" applyProtection="1">
      <alignment horizontal="center" vertical="center"/>
      <protection hidden="1"/>
    </xf>
    <xf numFmtId="2" fontId="5" fillId="0" borderId="12" xfId="0" applyNumberFormat="1" applyFont="1" applyFill="1" applyBorder="1" applyAlignment="1" applyProtection="1">
      <alignment horizontal="center" vertical="center"/>
    </xf>
    <xf numFmtId="0" fontId="35" fillId="12" borderId="12" xfId="0" applyNumberFormat="1" applyFont="1" applyFill="1" applyBorder="1" applyAlignment="1" applyProtection="1">
      <alignment vertical="top" wrapText="1"/>
    </xf>
    <xf numFmtId="0" fontId="0" fillId="0" borderId="0" xfId="0" applyFont="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8" fillId="0" borderId="0" xfId="36" applyNumberFormat="1" applyFont="1" applyFill="1" applyBorder="1" applyAlignment="1" applyProtection="1">
      <alignment horizontal="center" vertical="center"/>
      <protection hidden="1"/>
    </xf>
    <xf numFmtId="0" fontId="0" fillId="9" borderId="12" xfId="0" applyNumberFormat="1" applyFill="1" applyBorder="1" applyAlignment="1" applyProtection="1">
      <alignment vertical="top"/>
      <protection hidden="1"/>
    </xf>
    <xf numFmtId="0" fontId="0" fillId="9" borderId="12" xfId="0" applyNumberFormat="1" applyFill="1" applyBorder="1" applyAlignment="1" applyProtection="1">
      <alignment vertical="top" wrapText="1"/>
      <protection hidden="1"/>
    </xf>
    <xf numFmtId="0" fontId="0" fillId="0" borderId="12" xfId="0" applyFont="1" applyBorder="1" applyAlignment="1" applyProtection="1">
      <alignment horizontal="center" vertical="center"/>
      <protection hidden="1"/>
    </xf>
    <xf numFmtId="0" fontId="30" fillId="0" borderId="12" xfId="0" applyFont="1" applyBorder="1" applyAlignment="1" applyProtection="1">
      <protection hidden="1"/>
    </xf>
    <xf numFmtId="0" fontId="30" fillId="9" borderId="12" xfId="0" applyFont="1" applyFill="1" applyBorder="1" applyAlignment="1" applyProtection="1">
      <protection hidden="1"/>
    </xf>
    <xf numFmtId="0" fontId="0" fillId="9" borderId="12" xfId="0" applyFont="1" applyFill="1" applyBorder="1" applyAlignment="1" applyProtection="1">
      <alignment vertical="center"/>
      <protection hidden="1"/>
    </xf>
    <xf numFmtId="2" fontId="5" fillId="0" borderId="12" xfId="0" applyNumberFormat="1" applyFont="1" applyFill="1" applyBorder="1" applyAlignment="1" applyProtection="1">
      <alignment horizontal="left" vertical="center"/>
    </xf>
    <xf numFmtId="0" fontId="0" fillId="9" borderId="10" xfId="0" applyNumberFormat="1" applyFont="1" applyFill="1" applyBorder="1" applyAlignment="1" applyProtection="1">
      <alignment vertical="top"/>
      <protection hidden="1"/>
    </xf>
    <xf numFmtId="0" fontId="0" fillId="0" borderId="13" xfId="0" applyFont="1" applyBorder="1" applyAlignment="1" applyProtection="1">
      <alignment vertical="center"/>
      <protection hidden="1"/>
    </xf>
    <xf numFmtId="0" fontId="0" fillId="0" borderId="12" xfId="0" applyNumberFormat="1" applyFont="1" applyFill="1" applyBorder="1" applyAlignment="1" applyProtection="1">
      <alignment vertical="top"/>
      <protection hidden="1"/>
    </xf>
    <xf numFmtId="2" fontId="15" fillId="9" borderId="12" xfId="0" applyNumberFormat="1" applyFont="1" applyFill="1" applyBorder="1" applyAlignment="1" applyProtection="1">
      <alignment horizontal="left" vertical="center"/>
      <protection hidden="1"/>
    </xf>
    <xf numFmtId="2" fontId="30" fillId="9" borderId="12" xfId="0" applyNumberFormat="1" applyFont="1" applyFill="1" applyBorder="1" applyAlignment="1" applyProtection="1">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6"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2" fontId="0" fillId="9" borderId="12" xfId="0" applyNumberFormat="1" applyFill="1" applyBorder="1" applyAlignment="1" applyProtection="1">
      <alignment vertical="center"/>
      <protection hidden="1"/>
    </xf>
    <xf numFmtId="0" fontId="35" fillId="12" borderId="10" xfId="0" applyNumberFormat="1" applyFont="1" applyFill="1" applyBorder="1" applyAlignment="1" applyProtection="1">
      <alignment vertical="top" wrapText="1"/>
    </xf>
    <xf numFmtId="4" fontId="15" fillId="0" borderId="12" xfId="31" applyNumberFormat="1" applyFont="1" applyFill="1" applyBorder="1" applyAlignment="1" applyProtection="1">
      <alignment vertical="center"/>
      <protection hidden="1"/>
    </xf>
    <xf numFmtId="4" fontId="15" fillId="0" borderId="13" xfId="31" applyNumberFormat="1" applyFont="1" applyFill="1" applyBorder="1" applyAlignment="1" applyProtection="1">
      <alignment vertical="center"/>
      <protection hidden="1"/>
    </xf>
    <xf numFmtId="0" fontId="62" fillId="0" borderId="0" xfId="0" applyNumberFormat="1" applyFont="1" applyFill="1" applyBorder="1" applyAlignment="1" applyProtection="1">
      <alignment vertical="top"/>
    </xf>
    <xf numFmtId="0" fontId="64" fillId="0" borderId="0" xfId="0" applyFont="1" applyAlignment="1" applyProtection="1">
      <alignment vertical="center"/>
      <protection hidden="1"/>
    </xf>
    <xf numFmtId="0" fontId="65" fillId="0" borderId="0" xfId="0" applyFont="1" applyAlignment="1" applyProtection="1">
      <protection hidden="1"/>
    </xf>
    <xf numFmtId="0" fontId="40" fillId="0" borderId="0" xfId="0" applyFont="1" applyAlignment="1" applyProtection="1">
      <protection hidden="1"/>
    </xf>
    <xf numFmtId="0" fontId="40" fillId="0" borderId="12" xfId="0" applyFont="1" applyBorder="1" applyAlignment="1" applyProtection="1">
      <protection hidden="1"/>
    </xf>
    <xf numFmtId="0" fontId="40" fillId="0" borderId="0" xfId="0" applyFont="1" applyBorder="1" applyProtection="1">
      <protection hidden="1"/>
    </xf>
    <xf numFmtId="0" fontId="64" fillId="0" borderId="0" xfId="0" applyNumberFormat="1" applyFont="1" applyFill="1" applyBorder="1" applyAlignment="1" applyProtection="1">
      <alignment horizontal="center" vertical="center"/>
      <protection hidden="1"/>
    </xf>
    <xf numFmtId="0" fontId="40" fillId="0" borderId="0" xfId="0" applyFont="1" applyFill="1" applyBorder="1" applyAlignment="1" applyProtection="1">
      <alignment horizontal="center"/>
      <protection hidden="1"/>
    </xf>
    <xf numFmtId="0" fontId="40" fillId="0" borderId="0" xfId="0" applyFont="1" applyBorder="1" applyAlignment="1" applyProtection="1">
      <alignment vertical="center"/>
      <protection hidden="1"/>
    </xf>
    <xf numFmtId="0" fontId="65" fillId="0" borderId="0" xfId="0" applyFont="1" applyBorder="1" applyProtection="1">
      <protection hidden="1"/>
    </xf>
    <xf numFmtId="0" fontId="65" fillId="0" borderId="0" xfId="0" applyFont="1" applyProtection="1">
      <protection hidden="1"/>
    </xf>
    <xf numFmtId="0" fontId="40" fillId="0" borderId="0" xfId="0" applyFont="1" applyProtection="1">
      <protection hidden="1"/>
    </xf>
    <xf numFmtId="0" fontId="15" fillId="0" borderId="0" xfId="0" applyFont="1" applyAlignment="1" applyProtection="1">
      <alignment horizontal="center" vertical="center"/>
      <protection hidden="1"/>
    </xf>
    <xf numFmtId="0" fontId="0" fillId="0" borderId="0" xfId="0" applyFont="1" applyAlignment="1" applyProtection="1">
      <alignment horizontal="center" vertical="center"/>
      <protection hidden="1"/>
    </xf>
    <xf numFmtId="0" fontId="30" fillId="0" borderId="0" xfId="0" applyFont="1" applyBorder="1" applyAlignment="1" applyProtection="1">
      <alignment horizontal="center"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5" fillId="4" borderId="12" xfId="41" applyNumberFormat="1" applyFont="1" applyFill="1" applyBorder="1" applyAlignment="1" applyProtection="1">
      <alignment horizontal="center" vertical="center"/>
      <protection locked="0"/>
    </xf>
    <xf numFmtId="0" fontId="19" fillId="0" borderId="12" xfId="0" applyFont="1" applyBorder="1" applyAlignment="1">
      <alignment horizontal="center" vertical="center" wrapText="1"/>
    </xf>
    <xf numFmtId="0" fontId="66" fillId="0" borderId="12" xfId="0" applyFont="1" applyBorder="1" applyAlignment="1">
      <alignment horizontal="center" vertical="center"/>
    </xf>
    <xf numFmtId="0" fontId="66" fillId="0" borderId="12" xfId="0" applyFont="1" applyBorder="1" applyAlignment="1">
      <alignment vertical="center" wrapText="1"/>
    </xf>
    <xf numFmtId="0" fontId="66" fillId="0" borderId="12" xfId="0" applyFont="1" applyBorder="1" applyAlignment="1">
      <alignment horizontal="left" vertical="center" wrapText="1"/>
    </xf>
    <xf numFmtId="39" fontId="5" fillId="0" borderId="12" xfId="7" applyNumberFormat="1" applyFont="1" applyFill="1" applyBorder="1" applyAlignment="1" applyProtection="1">
      <alignment horizontal="right" vertical="center" wrapText="1"/>
      <protection locked="0" hidden="1"/>
    </xf>
    <xf numFmtId="2" fontId="5" fillId="0" borderId="12" xfId="0" applyNumberFormat="1" applyFont="1" applyFill="1" applyBorder="1" applyAlignment="1" applyProtection="1">
      <alignment horizontal="right" vertical="center"/>
      <protection hidden="1"/>
    </xf>
    <xf numFmtId="0" fontId="0" fillId="0" borderId="12" xfId="0" applyNumberFormat="1" applyFont="1" applyFill="1" applyBorder="1" applyAlignment="1" applyProtection="1">
      <alignment horizontal="right" vertical="center"/>
      <protection hidden="1"/>
    </xf>
    <xf numFmtId="165" fontId="0" fillId="13" borderId="12" xfId="0" applyNumberFormat="1" applyFont="1" applyFill="1" applyBorder="1" applyAlignment="1" applyProtection="1">
      <alignment horizontal="center" vertical="top" wrapText="1"/>
      <protection hidden="1"/>
    </xf>
    <xf numFmtId="165" fontId="0" fillId="13" borderId="12" xfId="0" applyNumberFormat="1" applyFont="1" applyFill="1" applyBorder="1" applyAlignment="1" applyProtection="1">
      <alignment horizontal="center" vertical="center" wrapText="1"/>
      <protection hidden="1"/>
    </xf>
    <xf numFmtId="0" fontId="15" fillId="13" borderId="12" xfId="0" applyFont="1" applyFill="1" applyBorder="1" applyAlignment="1" applyProtection="1">
      <alignment horizontal="center" vertical="top" wrapText="1"/>
      <protection hidden="1"/>
    </xf>
    <xf numFmtId="0" fontId="15" fillId="13" borderId="12" xfId="0" applyNumberFormat="1" applyFont="1" applyFill="1" applyBorder="1" applyAlignment="1" applyProtection="1">
      <alignment horizontal="center" vertical="top" wrapText="1"/>
      <protection hidden="1"/>
    </xf>
    <xf numFmtId="39" fontId="15" fillId="13" borderId="12" xfId="7" applyNumberFormat="1" applyFont="1" applyFill="1" applyBorder="1" applyAlignment="1" applyProtection="1">
      <alignment horizontal="right" vertical="top" wrapText="1"/>
      <protection hidden="1"/>
    </xf>
    <xf numFmtId="2" fontId="15" fillId="13" borderId="12" xfId="0" applyNumberFormat="1" applyFont="1" applyFill="1" applyBorder="1" applyAlignment="1" applyProtection="1">
      <alignment horizontal="right" vertical="center"/>
      <protection hidden="1"/>
    </xf>
    <xf numFmtId="0" fontId="15" fillId="13" borderId="12" xfId="36" applyFont="1" applyFill="1" applyBorder="1" applyAlignment="1" applyProtection="1">
      <alignment horizontal="right" vertical="top" wrapText="1"/>
      <protection hidden="1"/>
    </xf>
    <xf numFmtId="0" fontId="6" fillId="13" borderId="12" xfId="0" applyNumberFormat="1" applyFont="1" applyFill="1" applyBorder="1" applyAlignment="1" applyProtection="1">
      <alignment horizontal="center" vertical="center" wrapText="1"/>
      <protection hidden="1"/>
    </xf>
    <xf numFmtId="1" fontId="67" fillId="13" borderId="12" xfId="0" applyNumberFormat="1" applyFont="1" applyFill="1" applyBorder="1" applyAlignment="1">
      <alignment horizontal="center" vertical="center" wrapText="1"/>
    </xf>
    <xf numFmtId="0" fontId="67" fillId="13" borderId="12" xfId="0" applyFont="1" applyFill="1" applyBorder="1" applyAlignment="1">
      <alignment horizontal="center" vertical="center" wrapText="1"/>
    </xf>
    <xf numFmtId="0" fontId="6" fillId="13" borderId="12" xfId="0" applyNumberFormat="1" applyFont="1" applyFill="1" applyBorder="1" applyAlignment="1" applyProtection="1">
      <alignment horizontal="center" vertical="center"/>
      <protection hidden="1"/>
    </xf>
    <xf numFmtId="1" fontId="62" fillId="13" borderId="12" xfId="0" applyNumberFormat="1" applyFont="1" applyFill="1" applyBorder="1" applyAlignment="1" applyProtection="1">
      <alignment horizontal="center" vertical="top"/>
    </xf>
    <xf numFmtId="0" fontId="63" fillId="13" borderId="12" xfId="0" applyFont="1" applyFill="1" applyBorder="1" applyAlignment="1">
      <alignment horizontal="center" vertical="top" wrapText="1"/>
    </xf>
    <xf numFmtId="1" fontId="63" fillId="13" borderId="12" xfId="0" applyNumberFormat="1" applyFont="1" applyFill="1" applyBorder="1" applyAlignment="1">
      <alignment horizontal="center" vertical="top" wrapText="1"/>
    </xf>
    <xf numFmtId="0" fontId="62" fillId="13" borderId="12" xfId="0" applyNumberFormat="1" applyFont="1" applyFill="1" applyBorder="1" applyAlignment="1" applyProtection="1">
      <alignment horizontal="center" vertical="top"/>
    </xf>
    <xf numFmtId="0" fontId="15" fillId="13" borderId="12" xfId="0" applyFont="1" applyFill="1" applyBorder="1" applyAlignment="1">
      <alignment horizontal="left" vertical="center" wrapText="1"/>
    </xf>
    <xf numFmtId="0" fontId="0" fillId="13" borderId="12" xfId="0" applyNumberFormat="1" applyFill="1" applyBorder="1" applyAlignment="1" applyProtection="1">
      <alignment horizontal="center" vertical="center"/>
      <protection hidden="1"/>
    </xf>
    <xf numFmtId="0" fontId="0" fillId="13" borderId="12" xfId="0" applyNumberFormat="1" applyFont="1" applyFill="1" applyBorder="1" applyAlignment="1" applyProtection="1">
      <alignment horizontal="center" vertical="center"/>
      <protection hidden="1"/>
    </xf>
    <xf numFmtId="0" fontId="0" fillId="13" borderId="12" xfId="0" applyNumberFormat="1" applyFont="1" applyFill="1" applyBorder="1" applyAlignment="1" applyProtection="1">
      <alignment vertical="center"/>
      <protection hidden="1"/>
    </xf>
    <xf numFmtId="1" fontId="16" fillId="0" borderId="10" xfId="26" applyNumberFormat="1" applyFont="1" applyFill="1" applyBorder="1" applyAlignment="1" applyProtection="1">
      <alignment horizontal="center" vertical="center"/>
    </xf>
    <xf numFmtId="0" fontId="15" fillId="13" borderId="12" xfId="0" applyFont="1" applyFill="1" applyBorder="1" applyAlignment="1">
      <alignment vertical="center"/>
    </xf>
    <xf numFmtId="1" fontId="66" fillId="0" borderId="12" xfId="0" applyNumberFormat="1" applyFont="1" applyBorder="1" applyAlignment="1">
      <alignment horizontal="center" vertical="center"/>
    </xf>
    <xf numFmtId="1" fontId="0" fillId="13" borderId="12" xfId="0" applyNumberFormat="1" applyFont="1" applyFill="1" applyBorder="1" applyAlignment="1" applyProtection="1">
      <alignment horizontal="center" vertical="center"/>
      <protection hidden="1"/>
    </xf>
    <xf numFmtId="0" fontId="59" fillId="0" borderId="0" xfId="0" applyFont="1" applyAlignment="1" applyProtection="1">
      <alignment horizontal="justify" vertical="top" wrapText="1"/>
      <protection hidden="1"/>
    </xf>
    <xf numFmtId="0" fontId="6" fillId="0" borderId="14" xfId="31" applyFont="1" applyFill="1" applyBorder="1" applyAlignment="1" applyProtection="1">
      <alignment horizontal="center" vertical="center"/>
      <protection hidden="1"/>
    </xf>
    <xf numFmtId="0" fontId="6" fillId="0" borderId="3" xfId="31" applyFont="1" applyFill="1" applyBorder="1" applyAlignment="1" applyProtection="1">
      <alignment horizontal="center" vertical="center"/>
      <protection hidden="1"/>
    </xf>
    <xf numFmtId="0" fontId="6" fillId="0" borderId="15" xfId="31" applyFont="1" applyFill="1" applyBorder="1" applyAlignment="1" applyProtection="1">
      <alignment horizontal="center"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45" fillId="0" borderId="16" xfId="31" applyFont="1" applyBorder="1" applyAlignment="1" applyProtection="1">
      <alignment horizontal="center" vertical="center" wrapText="1"/>
      <protection hidden="1"/>
    </xf>
    <xf numFmtId="0" fontId="45" fillId="0" borderId="30" xfId="31" applyFont="1" applyBorder="1" applyAlignment="1" applyProtection="1">
      <alignment horizontal="center" vertical="center" wrapText="1"/>
      <protection hidden="1"/>
    </xf>
    <xf numFmtId="0" fontId="45"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24" fillId="0" borderId="5" xfId="31" applyFont="1" applyBorder="1" applyAlignment="1" applyProtection="1">
      <alignment horizontal="right" vertical="center"/>
      <protection hidden="1"/>
    </xf>
    <xf numFmtId="0" fontId="24" fillId="0" borderId="0" xfId="31" applyFont="1" applyBorder="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Border="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6" fillId="0" borderId="10" xfId="31" applyFont="1" applyBorder="1" applyAlignment="1" applyProtection="1">
      <alignment horizontal="center" vertical="center" textRotation="180"/>
      <protection hidden="1"/>
    </xf>
    <xf numFmtId="0" fontId="46" fillId="0" borderId="11" xfId="31" applyFont="1" applyBorder="1" applyAlignment="1" applyProtection="1">
      <alignment horizontal="center" vertical="center" textRotation="180"/>
      <protection hidden="1"/>
    </xf>
    <xf numFmtId="0" fontId="46" fillId="0" borderId="13" xfId="31" applyFont="1" applyBorder="1" applyAlignment="1" applyProtection="1">
      <alignment horizontal="center" vertical="center" textRotation="180"/>
      <protection hidden="1"/>
    </xf>
    <xf numFmtId="0" fontId="46" fillId="0" borderId="10" xfId="31" applyFont="1" applyBorder="1" applyAlignment="1" applyProtection="1">
      <alignment horizontal="center" vertical="center" textRotation="90"/>
      <protection hidden="1"/>
    </xf>
    <xf numFmtId="0" fontId="46" fillId="0" borderId="11" xfId="31" applyFont="1" applyBorder="1" applyAlignment="1" applyProtection="1">
      <alignment horizontal="center" vertical="center" textRotation="90"/>
      <protection hidden="1"/>
    </xf>
    <xf numFmtId="0" fontId="46"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1" fillId="0" borderId="5" xfId="31" applyBorder="1"/>
    <xf numFmtId="0" fontId="1" fillId="0" borderId="0" xfId="31" applyBorder="1"/>
    <xf numFmtId="0" fontId="1" fillId="0" borderId="6" xfId="31" applyBorder="1"/>
    <xf numFmtId="0" fontId="39" fillId="0" borderId="0" xfId="0" applyFont="1" applyBorder="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36" fillId="0" borderId="4" xfId="26" applyFont="1" applyBorder="1" applyAlignment="1" applyProtection="1">
      <alignment horizontal="justify" vertical="center" wrapText="1"/>
      <protection hidden="1"/>
    </xf>
    <xf numFmtId="0" fontId="15" fillId="0" borderId="0" xfId="26" applyFont="1" applyBorder="1" applyAlignment="1" applyProtection="1">
      <alignment horizontal="center" vertical="center"/>
      <protection hidden="1"/>
    </xf>
    <xf numFmtId="0" fontId="26" fillId="6" borderId="0" xfId="26" applyFont="1" applyFill="1" applyBorder="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Fill="1" applyBorder="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justify" vertical="center" wrapText="1"/>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39" fillId="13"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61" fillId="9" borderId="12" xfId="0" applyFont="1" applyFill="1" applyBorder="1" applyAlignment="1">
      <alignment horizontal="left" vertical="center" wrapText="1"/>
    </xf>
    <xf numFmtId="0" fontId="15" fillId="13" borderId="12" xfId="0" applyFont="1" applyFill="1" applyBorder="1" applyAlignment="1">
      <alignment horizontal="left" vertical="center" wrapText="1"/>
    </xf>
    <xf numFmtId="0" fontId="16" fillId="0" borderId="0" xfId="36" applyNumberFormat="1" applyFont="1" applyFill="1" applyBorder="1" applyAlignment="1" applyProtection="1">
      <alignment horizontal="left" vertical="center" wrapText="1"/>
      <protection hidden="1"/>
    </xf>
    <xf numFmtId="0" fontId="15" fillId="0" borderId="4" xfId="0" applyNumberFormat="1" applyFont="1" applyFill="1" applyBorder="1" applyAlignment="1" applyProtection="1">
      <alignment vertical="center"/>
      <protection hidden="1"/>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wrapText="1"/>
      <protection hidden="1"/>
    </xf>
    <xf numFmtId="0" fontId="15" fillId="0" borderId="4" xfId="0" applyNumberFormat="1" applyFont="1" applyFill="1" applyBorder="1" applyAlignment="1" applyProtection="1">
      <alignment horizontal="left" vertical="top"/>
      <protection hidden="1"/>
    </xf>
    <xf numFmtId="0" fontId="15" fillId="0" borderId="0" xfId="32" applyFont="1" applyBorder="1" applyAlignment="1" applyProtection="1">
      <alignment horizontal="left" vertical="top"/>
      <protection hidden="1"/>
    </xf>
    <xf numFmtId="0" fontId="0" fillId="0" borderId="0" xfId="32" applyFont="1" applyFill="1" applyBorder="1" applyAlignment="1" applyProtection="1">
      <alignment horizontal="left" vertical="center"/>
      <protection hidden="1"/>
    </xf>
    <xf numFmtId="0" fontId="58"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177" fontId="0" fillId="0" borderId="0" xfId="0" applyNumberFormat="1" applyFont="1" applyFill="1" applyBorder="1" applyAlignment="1" applyProtection="1">
      <alignment horizontal="left" vertical="top"/>
      <protection hidden="1"/>
    </xf>
    <xf numFmtId="0" fontId="15" fillId="0" borderId="0" xfId="0" applyNumberFormat="1" applyFont="1" applyFill="1" applyBorder="1" applyAlignment="1" applyProtection="1">
      <alignment horizontal="center" vertical="center" wrapText="1"/>
      <protection hidden="1"/>
    </xf>
    <xf numFmtId="0" fontId="41" fillId="0" borderId="0"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0" fontId="16" fillId="0" borderId="0" xfId="31" applyFont="1" applyFill="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Fill="1" applyBorder="1" applyAlignment="1" applyProtection="1">
      <alignment horizontal="center" vertical="center" wrapText="1"/>
      <protection locked="0"/>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0" fontId="15" fillId="7" borderId="15" xfId="31" applyFont="1" applyFill="1" applyBorder="1" applyAlignment="1" applyProtection="1">
      <alignment horizontal="left" vertical="center" wrapText="1"/>
      <protection hidden="1"/>
    </xf>
    <xf numFmtId="2" fontId="15" fillId="7" borderId="12" xfId="31" applyNumberFormat="1" applyFont="1" applyFill="1" applyBorder="1" applyAlignment="1" applyProtection="1">
      <alignment horizontal="center" vertical="center" wrapText="1"/>
      <protection hidden="1"/>
    </xf>
    <xf numFmtId="0" fontId="0" fillId="0" borderId="12" xfId="31" applyNumberFormat="1" applyFont="1" applyBorder="1" applyAlignment="1" applyProtection="1">
      <alignment horizontal="justify" vertical="center" wrapText="1"/>
      <protection hidden="1"/>
    </xf>
    <xf numFmtId="0" fontId="16" fillId="0" borderId="12" xfId="31" applyNumberFormat="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0" fontId="16" fillId="0" borderId="14" xfId="31" applyNumberFormat="1" applyFont="1" applyBorder="1" applyAlignment="1" applyProtection="1">
      <alignment horizontal="justify" vertical="center" wrapText="1"/>
      <protection hidden="1"/>
    </xf>
    <xf numFmtId="0" fontId="16" fillId="0" borderId="15" xfId="31" applyNumberFormat="1" applyFont="1" applyBorder="1" applyAlignment="1" applyProtection="1">
      <alignment horizontal="justify" vertical="center" wrapText="1"/>
      <protection hidden="1"/>
    </xf>
    <xf numFmtId="0" fontId="0" fillId="0" borderId="0" xfId="31" applyFont="1" applyFill="1" applyAlignment="1" applyProtection="1">
      <alignment horizontal="left" vertical="top"/>
      <protection hidden="1"/>
    </xf>
    <xf numFmtId="0" fontId="15" fillId="7" borderId="22" xfId="31" applyFont="1" applyFill="1" applyBorder="1" applyAlignment="1" applyProtection="1">
      <alignment horizontal="left" vertical="center" wrapText="1"/>
      <protection hidden="1"/>
    </xf>
    <xf numFmtId="0" fontId="15" fillId="0" borderId="0" xfId="28" applyNumberFormat="1" applyFont="1" applyFill="1" applyBorder="1" applyAlignment="1" applyProtection="1">
      <alignment horizontal="justify" vertical="center" wrapText="1"/>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0" fillId="0" borderId="12" xfId="31" applyFont="1" applyBorder="1" applyAlignment="1" applyProtection="1">
      <alignment horizontal="center" vertical="center"/>
      <protection hidden="1"/>
    </xf>
    <xf numFmtId="0" fontId="15" fillId="0" borderId="12" xfId="31" applyFont="1" applyFill="1" applyBorder="1" applyAlignment="1" applyProtection="1">
      <alignment horizontal="left" vertical="center"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15" fillId="8" borderId="0" xfId="30"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7" fillId="0" borderId="0" xfId="30" applyNumberFormat="1" applyFont="1" applyFill="1" applyBorder="1" applyAlignment="1" applyProtection="1">
      <alignment horizontal="center" vertical="top" wrapText="1"/>
      <protection hidden="1"/>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9" fillId="0" borderId="31" xfId="0" applyFont="1" applyBorder="1" applyAlignment="1" applyProtection="1">
      <alignment horizontal="left" vertical="center" indent="2"/>
    </xf>
    <xf numFmtId="0" fontId="49" fillId="0" borderId="33" xfId="0" applyFont="1" applyBorder="1" applyAlignment="1" applyProtection="1">
      <alignment horizontal="left" vertical="center" indent="2"/>
    </xf>
    <xf numFmtId="0" fontId="49" fillId="0" borderId="0" xfId="0" applyFont="1" applyBorder="1" applyAlignment="1" applyProtection="1">
      <alignment horizontal="left" vertical="center" indent="2"/>
    </xf>
    <xf numFmtId="0" fontId="49" fillId="4" borderId="23" xfId="0" applyFont="1" applyFill="1" applyBorder="1" applyAlignment="1" applyProtection="1">
      <alignment horizontal="left" vertical="center"/>
      <protection locked="0"/>
    </xf>
    <xf numFmtId="0" fontId="49" fillId="0" borderId="23" xfId="0" applyFont="1" applyBorder="1" applyAlignment="1" applyProtection="1">
      <alignment horizontal="left" vertical="center" indent="2"/>
    </xf>
    <xf numFmtId="0" fontId="0" fillId="0" borderId="0" xfId="23" applyFont="1" applyAlignment="1" applyProtection="1">
      <alignment horizontal="center" vertical="top"/>
    </xf>
    <xf numFmtId="0" fontId="49" fillId="0" borderId="0" xfId="23" applyFont="1" applyAlignment="1" applyProtection="1">
      <alignment horizontal="center" vertical="top"/>
    </xf>
    <xf numFmtId="0" fontId="49" fillId="0" borderId="0" xfId="0" applyFont="1" applyAlignment="1" applyProtection="1">
      <alignment horizontal="left" vertical="center" wrapText="1" indent="2"/>
    </xf>
    <xf numFmtId="177" fontId="15" fillId="0" borderId="0" xfId="23" applyNumberFormat="1" applyFont="1" applyAlignment="1" applyProtection="1">
      <alignment horizontal="left" vertical="center" indent="1"/>
    </xf>
    <xf numFmtId="0" fontId="49" fillId="0" borderId="0" xfId="23" applyFont="1" applyAlignment="1" applyProtection="1">
      <alignment horizontal="justify" vertical="top"/>
    </xf>
    <xf numFmtId="0" fontId="16" fillId="0" borderId="0" xfId="23" applyFont="1" applyFill="1" applyAlignment="1" applyProtection="1">
      <alignment horizontal="left" vertical="top" wrapText="1"/>
    </xf>
    <xf numFmtId="0" fontId="39" fillId="0" borderId="0" xfId="23" quotePrefix="1" applyFont="1" applyAlignment="1" applyProtection="1">
      <alignment horizontal="center" vertical="center"/>
    </xf>
    <xf numFmtId="0" fontId="16" fillId="0" borderId="0" xfId="23" applyFont="1" applyFill="1" applyAlignment="1" applyProtection="1">
      <alignment horizontal="justify" vertical="top"/>
    </xf>
    <xf numFmtId="0" fontId="0" fillId="0" borderId="0" xfId="23" applyFont="1" applyAlignment="1" applyProtection="1">
      <alignment horizontal="justify" vertical="top"/>
    </xf>
    <xf numFmtId="0" fontId="49" fillId="0" borderId="33" xfId="0" applyFont="1" applyBorder="1" applyAlignment="1" applyProtection="1">
      <alignment horizontal="justify" vertical="center" wrapText="1"/>
    </xf>
    <xf numFmtId="0" fontId="15" fillId="0" borderId="0" xfId="23" applyFont="1" applyAlignment="1" applyProtection="1">
      <alignment horizontal="center" vertical="center"/>
    </xf>
    <xf numFmtId="0" fontId="49" fillId="4" borderId="0" xfId="23" applyFont="1" applyFill="1" applyAlignment="1" applyProtection="1">
      <alignment horizontal="left" vertical="center"/>
      <protection locked="0"/>
    </xf>
    <xf numFmtId="177" fontId="49" fillId="0" borderId="0" xfId="23" applyNumberFormat="1" applyFont="1" applyFill="1" applyAlignment="1" applyProtection="1">
      <alignment horizontal="left" vertical="center"/>
    </xf>
    <xf numFmtId="0" fontId="15" fillId="0" borderId="0" xfId="23" applyFont="1" applyAlignment="1" applyProtection="1">
      <alignment horizontal="justify" vertical="center"/>
    </xf>
    <xf numFmtId="0" fontId="49" fillId="0" borderId="0" xfId="23" applyFont="1" applyAlignment="1" applyProtection="1">
      <alignment horizontal="justify" vertical="center"/>
    </xf>
    <xf numFmtId="0" fontId="16" fillId="0" borderId="9" xfId="35" applyFont="1" applyFill="1" applyBorder="1" applyAlignment="1" applyProtection="1">
      <alignment horizontal="left" vertical="center" wrapText="1"/>
      <protection hidden="1"/>
    </xf>
    <xf numFmtId="0" fontId="16" fillId="0" borderId="32" xfId="35" applyFont="1" applyFill="1" applyBorder="1" applyAlignment="1" applyProtection="1">
      <alignment horizontal="left" vertical="center" wrapText="1"/>
      <protection hidden="1"/>
    </xf>
    <xf numFmtId="0" fontId="16" fillId="0" borderId="0" xfId="35" applyFont="1" applyFill="1" applyBorder="1" applyAlignment="1" applyProtection="1">
      <alignment horizontal="left" vertical="center" wrapText="1"/>
      <protection hidden="1"/>
    </xf>
    <xf numFmtId="1" fontId="16" fillId="0" borderId="0" xfId="35" applyNumberFormat="1" applyFont="1" applyFill="1" applyBorder="1" applyAlignment="1" applyProtection="1">
      <alignment horizontal="justify" vertical="top" wrapText="1"/>
      <protection hidden="1"/>
    </xf>
    <xf numFmtId="0" fontId="16" fillId="0" borderId="0" xfId="35" applyFont="1" applyFill="1" applyBorder="1" applyAlignment="1" applyProtection="1">
      <alignment horizontal="justify" vertical="top" wrapText="1"/>
      <protection hidden="1"/>
    </xf>
    <xf numFmtId="0" fontId="16" fillId="0" borderId="6" xfId="35" applyFont="1" applyFill="1" applyBorder="1" applyAlignment="1" applyProtection="1">
      <alignment horizontal="justify" vertical="top" wrapText="1"/>
      <protection hidden="1"/>
    </xf>
    <xf numFmtId="1" fontId="23" fillId="0" borderId="12" xfId="35" applyNumberFormat="1" applyFont="1" applyFill="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4" fontId="15" fillId="0" borderId="0"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2" fontId="33" fillId="0" borderId="0" xfId="27"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Formula" xfId="16"/>
    <cellStyle name="Header1" xfId="17"/>
    <cellStyle name="Header2" xfId="18"/>
    <cellStyle name="Hyperlink" xfId="19" builtinId="8"/>
    <cellStyle name="Hypertextový odkaz" xfId="20"/>
    <cellStyle name="no dec" xfId="21"/>
    <cellStyle name="Normal" xfId="0" builtinId="0"/>
    <cellStyle name="Normal - Style1" xfId="22"/>
    <cellStyle name="Normal_Annexures TW 04" xfId="23"/>
    <cellStyle name="Normal_Annexures TW 04 2" xfId="24"/>
    <cellStyle name="Normal_Attach 3(JV)" xfId="25"/>
    <cellStyle name="Normal_Attacments TW 04" xfId="26"/>
    <cellStyle name="Normal_Entertainment Form" xfId="27"/>
    <cellStyle name="Normal_pgcil-tivim-pricesched" xfId="28"/>
    <cellStyle name="Normal_PRICE SCHEDULE-4 to 6-A4" xfId="29"/>
    <cellStyle name="Normal_PRICE SCHEDULE-4 to 6-A4 2" xfId="30"/>
    <cellStyle name="Normal_Price_Schedules for Insulator Package Rev-01" xfId="31"/>
    <cellStyle name="Normal_PRICE-SCHE Bihar-Rev-2-corrections" xfId="32"/>
    <cellStyle name="Normal_PRICE-SCHE Bihar-Rev-2-corrections_Annexures TW 04" xfId="33"/>
    <cellStyle name="Normal_PRICE-SCHE Bihar-Rev-2-corrections_Price_Schedules for Insulator Package Rev-01" xfId="34"/>
    <cellStyle name="Normal_QUOTED CORRECTED" xfId="35"/>
    <cellStyle name="Normal_Sch-1" xfId="36"/>
    <cellStyle name="Normal_Sheet1" xfId="37"/>
    <cellStyle name="Percent" xfId="41" builtinId="5"/>
    <cellStyle name="Popis" xfId="38"/>
    <cellStyle name="Sledovaný hypertextový odkaz" xfId="39"/>
    <cellStyle name="Standard_BS14" xfId="40"/>
  </cellStyles>
  <dxfs count="33">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 xmlns:a16="http://schemas.microsoft.com/office/drawing/2014/main" id="{00000000-0008-0000-0300-0000A0951500}"/>
            </a:ext>
          </a:extLst>
        </xdr:cNvPr>
        <xdr:cNvGrpSpPr>
          <a:grpSpLocks/>
        </xdr:cNvGrpSpPr>
      </xdr:nvGrpSpPr>
      <xdr:grpSpPr bwMode="auto">
        <a:xfrm>
          <a:off x="7598833" y="47625"/>
          <a:ext cx="1298575" cy="619125"/>
          <a:chOff x="804" y="5"/>
          <a:chExt cx="116" cy="73"/>
        </a:xfrm>
      </xdr:grpSpPr>
      <xdr:sp macro="" textlink="">
        <xdr:nvSpPr>
          <xdr:cNvPr id="1414561" name="AutoShape 2">
            <a:extLst>
              <a:ext uri="{FF2B5EF4-FFF2-40B4-BE49-F238E27FC236}">
                <a16:creationId xmlns=""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 xmlns:a16="http://schemas.microsoft.com/office/drawing/2014/main" id="{00000000-0008-0000-0400-000001461400}"/>
            </a:ext>
          </a:extLst>
        </xdr:cNvPr>
        <xdr:cNvGrpSpPr>
          <a:grpSpLocks/>
        </xdr:cNvGrpSpPr>
      </xdr:nvGrpSpPr>
      <xdr:grpSpPr bwMode="auto">
        <a:xfrm>
          <a:off x="23631525" y="28575"/>
          <a:ext cx="1200150" cy="444500"/>
          <a:chOff x="804" y="5"/>
          <a:chExt cx="190" cy="73"/>
        </a:xfrm>
      </xdr:grpSpPr>
      <xdr:sp macro="" textlink="">
        <xdr:nvSpPr>
          <xdr:cNvPr id="1328642" name="AutoShape 39">
            <a:extLst>
              <a:ext uri="{FF2B5EF4-FFF2-40B4-BE49-F238E27FC236}">
                <a16:creationId xmlns=""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 xmlns:a16="http://schemas.microsoft.com/office/drawing/2014/main" id="{00000000-0008-0000-0500-0000C7801800}"/>
            </a:ext>
          </a:extLst>
        </xdr:cNvPr>
        <xdr:cNvGrpSpPr>
          <a:grpSpLocks/>
        </xdr:cNvGrpSpPr>
      </xdr:nvGrpSpPr>
      <xdr:grpSpPr bwMode="auto">
        <a:xfrm>
          <a:off x="9893674" y="28575"/>
          <a:ext cx="1052232" cy="650501"/>
          <a:chOff x="804" y="5"/>
          <a:chExt cx="190" cy="73"/>
        </a:xfrm>
      </xdr:grpSpPr>
      <xdr:sp macro="" textlink="">
        <xdr:nvSpPr>
          <xdr:cNvPr id="1605832" name="AutoShape 39">
            <a:extLst>
              <a:ext uri="{FF2B5EF4-FFF2-40B4-BE49-F238E27FC236}">
                <a16:creationId xmlns=""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 xmlns:a16="http://schemas.microsoft.com/office/drawing/2014/main" id="{00000000-0008-0000-0700-0000DB781800}"/>
            </a:ext>
          </a:extLst>
        </xdr:cNvPr>
        <xdr:cNvGrpSpPr>
          <a:grpSpLocks/>
        </xdr:cNvGrpSpPr>
      </xdr:nvGrpSpPr>
      <xdr:grpSpPr bwMode="auto">
        <a:xfrm>
          <a:off x="7694083" y="47625"/>
          <a:ext cx="1028700" cy="606425"/>
          <a:chOff x="804" y="5"/>
          <a:chExt cx="116" cy="73"/>
        </a:xfrm>
      </xdr:grpSpPr>
      <xdr:sp macro="" textlink="">
        <xdr:nvSpPr>
          <xdr:cNvPr id="1603804" name="AutoShape 26">
            <a:extLst>
              <a:ext uri="{FF2B5EF4-FFF2-40B4-BE49-F238E27FC236}">
                <a16:creationId xmlns=""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 xmlns:a16="http://schemas.microsoft.com/office/drawing/2014/main" id="{00000000-0008-0000-0E00-00007E191600}"/>
            </a:ext>
          </a:extLst>
        </xdr:cNvPr>
        <xdr:cNvGrpSpPr>
          <a:grpSpLocks/>
        </xdr:cNvGrpSpPr>
      </xdr:nvGrpSpPr>
      <xdr:grpSpPr bwMode="auto">
        <a:xfrm>
          <a:off x="7324725" y="104775"/>
          <a:ext cx="1123950" cy="742950"/>
          <a:chOff x="744" y="11"/>
          <a:chExt cx="113" cy="74"/>
        </a:xfrm>
      </xdr:grpSpPr>
      <xdr:sp macro="" textlink="">
        <xdr:nvSpPr>
          <xdr:cNvPr id="1448319" name="AutoShape 7">
            <a:extLst>
              <a:ext uri="{FF2B5EF4-FFF2-40B4-BE49-F238E27FC236}">
                <a16:creationId xmlns=""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0820233-1EAE-49E7-A789-E547BBF54D5F}" protected="1">
  <header guid="{00820233-1EAE-49E7-A789-E547BBF54D5F}" dateTime="2020-04-27T18:53:49" maxSheetId="20" userName="Rahul kumar" r:id="rId1">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drawing" Target="../drawings/drawing4.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drawing" Target="../drawings/drawing5.xml"/><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18" Type="http://schemas.openxmlformats.org/officeDocument/2006/relationships/printerSettings" Target="../printerSettings/printerSettings131.bin"/><Relationship Id="rId3" Type="http://schemas.openxmlformats.org/officeDocument/2006/relationships/printerSettings" Target="../printerSettings/printerSettings116.bin"/><Relationship Id="rId21" Type="http://schemas.openxmlformats.org/officeDocument/2006/relationships/printerSettings" Target="../printerSettings/printerSettings134.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17" Type="http://schemas.openxmlformats.org/officeDocument/2006/relationships/printerSettings" Target="../printerSettings/printerSettings130.bin"/><Relationship Id="rId2" Type="http://schemas.openxmlformats.org/officeDocument/2006/relationships/printerSettings" Target="../printerSettings/printerSettings115.bin"/><Relationship Id="rId16" Type="http://schemas.openxmlformats.org/officeDocument/2006/relationships/printerSettings" Target="../printerSettings/printerSettings129.bin"/><Relationship Id="rId20" Type="http://schemas.openxmlformats.org/officeDocument/2006/relationships/printerSettings" Target="../printerSettings/printerSettings133.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printerSettings" Target="../printerSettings/printerSettings128.bin"/><Relationship Id="rId10" Type="http://schemas.openxmlformats.org/officeDocument/2006/relationships/printerSettings" Target="../printerSettings/printerSettings123.bin"/><Relationship Id="rId19" Type="http://schemas.openxmlformats.org/officeDocument/2006/relationships/printerSettings" Target="../printerSettings/printerSettings132.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 Id="rId22" Type="http://schemas.openxmlformats.org/officeDocument/2006/relationships/printerSettings" Target="../printerSettings/printerSettings13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printerSettings" Target="../printerSettings/printerSettings194.bin"/><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19" Type="http://schemas.openxmlformats.org/officeDocument/2006/relationships/printerSettings" Target="../printerSettings/printerSettings195.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drawing" Target="../drawings/drawing7.xml"/><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drawing" Target="../drawings/drawing8.xml"/><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drawing" Target="../drawings/drawing9.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drawing" Target="../drawings/drawing10.xml"/><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drawing" Target="../drawings/drawing11.xml"/><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5"/>
  <sheetViews>
    <sheetView workbookViewId="0">
      <selection activeCell="B10" sqref="B10"/>
    </sheetView>
  </sheetViews>
  <sheetFormatPr defaultRowHeight="16.5"/>
  <cols>
    <col min="1" max="1" width="18" customWidth="1"/>
    <col min="2" max="2" width="71.875" customWidth="1"/>
  </cols>
  <sheetData>
    <row r="1" spans="1:8" ht="52.9" customHeight="1">
      <c r="A1" s="668" t="s">
        <v>451</v>
      </c>
      <c r="B1" s="732" t="s">
        <v>483</v>
      </c>
      <c r="C1" s="732"/>
      <c r="D1" s="240"/>
      <c r="E1" s="240"/>
      <c r="F1" s="240"/>
      <c r="G1" s="240"/>
      <c r="H1" s="240"/>
    </row>
    <row r="2" spans="1:8">
      <c r="B2" s="328"/>
    </row>
    <row r="3" spans="1:8">
      <c r="A3" t="s">
        <v>292</v>
      </c>
      <c r="B3" t="s">
        <v>481</v>
      </c>
    </row>
    <row r="5" spans="1:8">
      <c r="A5" t="s">
        <v>293</v>
      </c>
      <c r="B5" s="596" t="s">
        <v>482</v>
      </c>
    </row>
  </sheetData>
  <sheetProtection selectLockedCells="1" selectUnlockedCells="1"/>
  <customSheetViews>
    <customSheetView guid="{25F14B1D-FADD-4C44-AA48-5D402D65337D}" state="hidden">
      <selection activeCell="B10" sqref="B10"/>
      <pageMargins left="0.75" right="0.75" top="1" bottom="1" header="0.5" footer="0.5"/>
      <pageSetup paperSize="9" orientation="portrait" r:id="rId1"/>
      <headerFooter alignWithMargins="0"/>
    </customSheetView>
    <customSheetView guid="{2D068FA3-47E3-4516-81A6-894AA90F7864}" state="hidden">
      <selection activeCell="B6" sqref="B6"/>
      <pageMargins left="0.75" right="0.75" top="1" bottom="1" header="0.5" footer="0.5"/>
      <pageSetup paperSize="9" orientation="portrait" r:id="rId2"/>
      <headerFooter alignWithMargins="0"/>
    </customSheetView>
    <customSheetView guid="{97B2ED79-AE3F-4DF3-959D-96AE4A0B76A0}" state="hidden">
      <selection activeCell="B9" sqref="B9"/>
      <pageMargins left="0.75" right="0.75" top="1" bottom="1" header="0.5" footer="0.5"/>
      <pageSetup paperSize="9" orientation="portrait" r:id="rId3"/>
      <headerFooter alignWithMargins="0"/>
    </customSheetView>
    <customSheetView guid="{CB39F8EE-FAD8-4C4E-B5E9-5EC27AC08528}" state="hidden">
      <selection activeCell="B5" sqref="B5"/>
      <pageMargins left="0.75" right="0.75" top="1" bottom="1" header="0.5" footer="0.5"/>
      <pageSetup paperSize="9" orientation="portrait" r:id="rId4"/>
      <headerFooter alignWithMargins="0"/>
    </customSheetView>
    <customSheetView guid="{E8B8E0BD-9CB3-4C7D-9BC6-088FDFCB0B45}" state="hidden">
      <selection activeCell="A16" sqref="A16"/>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fitToPage="1" state="hidden">
      <selection activeCell="B8" sqref="B8"/>
      <pageMargins left="0.75" right="0.75" top="1" bottom="1" header="0.5" footer="0.5"/>
      <pageSetup paperSize="9" scale="98" orientation="portrait" r:id="rId5"/>
      <headerFooter alignWithMargins="0"/>
    </customSheetView>
    <customSheetView guid="{1F4837C2-36FF-4422-95DC-EAAD1B4FAC2F}" state="hidden">
      <selection activeCell="E8" sqref="E8"/>
      <pageMargins left="0.75" right="0.75" top="1" bottom="1" header="0.5" footer="0.5"/>
      <pageSetup scale="90" orientation="portrait" r:id="rId6"/>
      <headerFooter alignWithMargins="0"/>
    </customSheetView>
    <customSheetView guid="{FD7F7BE1-8CB1-460B-98AB-D33E15FD14E6}" state="hidden">
      <selection activeCell="B8" sqref="B8"/>
      <pageMargins left="0.75" right="0.75" top="1" bottom="1" header="0.5" footer="0.5"/>
      <pageSetup scale="90" orientation="portrait" r:id="rId7"/>
      <headerFooter alignWithMargins="0"/>
    </customSheetView>
    <customSheetView guid="{8C0E2163-61BB-48DF-AFAF-5E75147ED450}" state="hidden">
      <selection activeCell="D17" sqref="D17"/>
      <pageMargins left="0.75" right="0.75" top="1" bottom="1" header="0.5" footer="0.5"/>
      <pageSetup scale="90" orientation="portrait" r:id="rId8"/>
      <headerFooter alignWithMargins="0"/>
    </customSheetView>
    <customSheetView guid="{3DA0B320-DAF7-4F4A-921A-9FCFD188E8C7}" state="hidden">
      <selection activeCell="B12" sqref="B12"/>
      <pageMargins left="0.75" right="0.75" top="1" bottom="1" header="0.5" footer="0.5"/>
      <pageSetup scale="90" orientation="portrait" r:id="rId9"/>
      <headerFooter alignWithMargins="0"/>
    </customSheetView>
    <customSheetView guid="{BE0CEA4D-1A4E-4C32-BF92-B8DA3D3423E5}" state="hidden">
      <selection activeCell="B9" sqref="B9"/>
      <pageMargins left="0.75" right="0.75" top="1" bottom="1" header="0.5" footer="0.5"/>
      <headerFooter alignWithMargins="0"/>
    </customSheetView>
    <customSheetView guid="{714760DF-5EB1-4543-9C04-C1A23AAE4384}" state="hidden">
      <selection activeCell="B9" sqref="B9"/>
      <pageMargins left="0.75" right="0.75" top="1" bottom="1" header="0.5" footer="0.5"/>
      <headerFooter alignWithMargins="0"/>
    </customSheetView>
    <customSheetView guid="{D4A148BB-8D25-43B9-8797-A9D3AE767B49}" state="hidden">
      <pageMargins left="0.75" right="0.75" top="1" bottom="1" header="0.5" footer="0.5"/>
      <pageSetup paperSize="9" orientation="portrait" r:id="rId10"/>
      <headerFooter alignWithMargins="0"/>
    </customSheetView>
    <customSheetView guid="{9658319F-66FC-48F8-AB8A-302F6F77BA10}" state="hidden">
      <selection activeCell="B9" sqref="B9"/>
      <pageMargins left="0.75" right="0.75" top="1" bottom="1" header="0.5" footer="0.5"/>
      <pageSetup paperSize="9" orientation="portrait" r:id="rId11"/>
      <headerFooter alignWithMargins="0"/>
    </customSheetView>
    <customSheetView guid="{EF8F60CB-82F3-477F-A7D3-94F4C70843DC}" state="hidden">
      <selection activeCell="B6" sqref="B6"/>
      <pageMargins left="0.75" right="0.75" top="1" bottom="1" header="0.5" footer="0.5"/>
      <pageSetup paperSize="9" orientation="portrait" r:id="rId12"/>
      <headerFooter alignWithMargins="0"/>
    </customSheetView>
  </customSheetViews>
  <mergeCells count="1">
    <mergeCell ref="B1:C1"/>
  </mergeCells>
  <phoneticPr fontId="28" type="noConversion"/>
  <pageMargins left="0.75" right="0.75" top="1" bottom="1" header="0.5" footer="0.5"/>
  <pageSetup paperSize="9"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17"/>
  <sheetViews>
    <sheetView showGridLines="0" tabSelected="1" view="pageBreakPreview" zoomScaleNormal="80" zoomScaleSheetLayoutView="100" workbookViewId="0">
      <selection activeCell="B13" sqref="B13:D13"/>
    </sheetView>
  </sheetViews>
  <sheetFormatPr defaultColWidth="8" defaultRowHeight="13.5"/>
  <cols>
    <col min="1" max="1" width="8.625" style="24" customWidth="1"/>
    <col min="2" max="2" width="11.125" style="24" customWidth="1"/>
    <col min="3" max="4" width="38.625" style="24" customWidth="1"/>
    <col min="5" max="5" width="11.25" style="24" customWidth="1"/>
    <col min="6" max="6" width="8.625" style="18" customWidth="1"/>
    <col min="7" max="9" width="8" style="18" customWidth="1"/>
    <col min="10" max="16384" width="8" style="9"/>
  </cols>
  <sheetData>
    <row r="1" spans="1:10" ht="30.75" customHeight="1">
      <c r="A1" s="234"/>
      <c r="B1" s="733"/>
      <c r="C1" s="734"/>
      <c r="D1" s="734"/>
      <c r="E1" s="735"/>
      <c r="F1" s="233"/>
      <c r="G1" s="6"/>
      <c r="H1" s="7"/>
      <c r="I1" s="7"/>
      <c r="J1" s="8"/>
    </row>
    <row r="2" spans="1:10" ht="68.45" customHeight="1">
      <c r="A2" s="750" t="s">
        <v>294</v>
      </c>
      <c r="B2" s="738" t="str">
        <f>Basic!B1</f>
        <v>PILE FOUNDATION PACKAGE P1B FOR BALANCE WORKS OF 400KV D/C LOWER SUBANSIRI-BISWANATH CHARIALI TL-I &amp; II UNDER NORTH EAST / NORTHERN WESTERN INTERCONNECTOR -I PROJECT</v>
      </c>
      <c r="C2" s="739"/>
      <c r="D2" s="739"/>
      <c r="E2" s="740"/>
      <c r="F2" s="753" t="str">
        <f>"Pile Foundation Package - " &amp;Basic!B3</f>
        <v>Pile Foundation Package - P1B</v>
      </c>
      <c r="G2" s="6"/>
      <c r="H2" s="7"/>
      <c r="I2" s="7"/>
      <c r="J2" s="8"/>
    </row>
    <row r="3" spans="1:10" ht="23.25" customHeight="1">
      <c r="A3" s="751"/>
      <c r="B3" s="741" t="str">
        <f>Basic!B5</f>
        <v>Spec No: CC-CS/11-NER/PF-4122/3/G1</v>
      </c>
      <c r="C3" s="742"/>
      <c r="D3" s="742"/>
      <c r="E3" s="743"/>
      <c r="F3" s="754"/>
      <c r="G3" s="6"/>
      <c r="H3" s="7"/>
      <c r="I3" s="7"/>
      <c r="J3" s="8"/>
    </row>
    <row r="4" spans="1:10" ht="39.950000000000003" customHeight="1">
      <c r="A4" s="751"/>
      <c r="B4" s="232">
        <v>1</v>
      </c>
      <c r="C4" s="736" t="s">
        <v>408</v>
      </c>
      <c r="D4" s="736"/>
      <c r="E4" s="737"/>
      <c r="F4" s="754"/>
      <c r="G4" s="13"/>
      <c r="H4" s="13"/>
      <c r="I4" s="7"/>
      <c r="J4" s="8"/>
    </row>
    <row r="5" spans="1:10" ht="44.25" customHeight="1">
      <c r="A5" s="751"/>
      <c r="B5" s="232">
        <v>2</v>
      </c>
      <c r="C5" s="736" t="s">
        <v>461</v>
      </c>
      <c r="D5" s="736"/>
      <c r="E5" s="737"/>
      <c r="F5" s="754"/>
      <c r="G5" s="6"/>
      <c r="H5" s="7"/>
      <c r="I5" s="7"/>
      <c r="J5" s="8"/>
    </row>
    <row r="6" spans="1:10" s="18" customFormat="1" ht="30" customHeight="1">
      <c r="A6" s="751"/>
      <c r="B6" s="232">
        <v>3</v>
      </c>
      <c r="C6" s="736" t="s">
        <v>251</v>
      </c>
      <c r="D6" s="736"/>
      <c r="E6" s="737"/>
      <c r="F6" s="754"/>
      <c r="G6" s="6"/>
      <c r="H6" s="7"/>
      <c r="I6" s="7"/>
      <c r="J6" s="7"/>
    </row>
    <row r="7" spans="1:10" ht="52.5" hidden="1" customHeight="1">
      <c r="A7" s="751"/>
      <c r="B7" s="232">
        <v>4</v>
      </c>
      <c r="C7" s="736" t="s">
        <v>392</v>
      </c>
      <c r="D7" s="736"/>
      <c r="E7" s="737"/>
      <c r="F7" s="754"/>
      <c r="G7" s="6"/>
      <c r="H7" s="7"/>
      <c r="I7" s="7"/>
      <c r="J7" s="8"/>
    </row>
    <row r="8" spans="1:10" ht="9.75" customHeight="1">
      <c r="A8" s="751"/>
      <c r="B8" s="11"/>
      <c r="C8" s="10"/>
      <c r="D8" s="10"/>
      <c r="E8" s="12"/>
      <c r="F8" s="754"/>
      <c r="G8" s="6"/>
      <c r="H8" s="7"/>
      <c r="I8" s="7"/>
      <c r="J8" s="8"/>
    </row>
    <row r="9" spans="1:10" ht="23.25" customHeight="1">
      <c r="A9" s="751"/>
      <c r="B9" s="760"/>
      <c r="C9" s="761"/>
      <c r="D9" s="761"/>
      <c r="E9" s="762"/>
      <c r="F9" s="754"/>
      <c r="G9" s="6"/>
      <c r="H9" s="7"/>
      <c r="I9" s="7"/>
      <c r="J9" s="8"/>
    </row>
    <row r="10" spans="1:10" ht="10.5" customHeight="1">
      <c r="A10" s="751"/>
      <c r="B10" s="14"/>
      <c r="C10" s="15"/>
      <c r="D10" s="15"/>
      <c r="E10" s="16"/>
      <c r="F10" s="754"/>
      <c r="G10" s="6"/>
      <c r="H10" s="7"/>
      <c r="I10" s="7"/>
      <c r="J10" s="8"/>
    </row>
    <row r="11" spans="1:10" ht="24" customHeight="1">
      <c r="A11" s="751"/>
      <c r="B11" s="758" t="s">
        <v>342</v>
      </c>
      <c r="C11" s="759"/>
      <c r="D11" s="759"/>
      <c r="E11" s="17"/>
      <c r="F11" s="754"/>
    </row>
    <row r="12" spans="1:10" ht="15.95" customHeight="1">
      <c r="A12" s="752"/>
      <c r="B12" s="744" t="s">
        <v>343</v>
      </c>
      <c r="C12" s="745"/>
      <c r="D12" s="745"/>
      <c r="E12" s="19"/>
      <c r="F12" s="755"/>
      <c r="G12" s="6"/>
      <c r="H12" s="7"/>
      <c r="I12" s="7"/>
      <c r="J12" s="8"/>
    </row>
    <row r="13" spans="1:10" ht="24" customHeight="1">
      <c r="A13" s="749"/>
      <c r="B13" s="746" t="s">
        <v>344</v>
      </c>
      <c r="C13" s="747"/>
      <c r="D13" s="747"/>
      <c r="E13" s="17"/>
      <c r="F13" s="748"/>
      <c r="G13" s="20"/>
      <c r="H13" s="20"/>
      <c r="I13" s="20"/>
      <c r="J13" s="20"/>
    </row>
    <row r="14" spans="1:10" ht="15.95" customHeight="1">
      <c r="A14" s="749"/>
      <c r="B14" s="756" t="s">
        <v>345</v>
      </c>
      <c r="C14" s="757"/>
      <c r="D14" s="757"/>
      <c r="E14" s="21"/>
      <c r="F14" s="748"/>
      <c r="G14" s="20"/>
      <c r="H14" s="20"/>
      <c r="I14" s="20"/>
      <c r="J14" s="20"/>
    </row>
    <row r="15" spans="1:10" ht="15.75">
      <c r="A15" s="22"/>
      <c r="B15" s="23"/>
      <c r="C15" s="23"/>
      <c r="D15" s="23"/>
      <c r="E15" s="23"/>
      <c r="F15" s="7"/>
      <c r="G15" s="7"/>
      <c r="H15" s="7"/>
      <c r="I15" s="7"/>
      <c r="J15" s="8"/>
    </row>
    <row r="16" spans="1:10" ht="15.75">
      <c r="A16" s="22"/>
      <c r="B16" s="10"/>
      <c r="C16" s="10"/>
      <c r="D16" s="10"/>
      <c r="E16" s="10"/>
      <c r="F16" s="7"/>
      <c r="G16" s="7"/>
      <c r="H16" s="7"/>
      <c r="I16" s="7"/>
      <c r="J16" s="8"/>
    </row>
    <row r="17" spans="1:10" ht="15.75">
      <c r="A17" s="22"/>
      <c r="B17" s="22"/>
      <c r="C17" s="22"/>
      <c r="D17" s="22"/>
      <c r="E17" s="22"/>
      <c r="F17" s="7"/>
      <c r="G17" s="7"/>
      <c r="H17" s="7"/>
      <c r="I17" s="7"/>
      <c r="J17" s="8"/>
    </row>
  </sheetData>
  <sheetProtection algorithmName="SHA-512" hashValue="yWu7VolQ4QZrbaWu3IbePEZr0McBWVgynmALuleY3S8EbZcfVmGTfxsFw5bQKAPL48L69ceCxEBntZRRMl1REw==" saltValue="ZDBEI0IdymNK1XoU4B244Q==" spinCount="100000" sheet="1" objects="1" scenarios="1" selectLockedCells="1"/>
  <customSheetViews>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2"/>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3"/>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4"/>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5"/>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16"/>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7"/>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61" header="0.35433070866141703" footer="0.511811023622047"/>
  <pageSetup paperSize="9" scale="110"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24"/>
  <sheetViews>
    <sheetView showGridLines="0" view="pageBreakPreview" zoomScaleNormal="100" zoomScaleSheetLayoutView="100" workbookViewId="0">
      <selection activeCell="D29" sqref="D29"/>
    </sheetView>
  </sheetViews>
  <sheetFormatPr defaultColWidth="9" defaultRowHeight="16.5"/>
  <cols>
    <col min="1" max="1" width="9" style="237"/>
    <col min="2" max="2" width="9" style="238"/>
    <col min="3" max="3" width="72.625" style="238" customWidth="1"/>
    <col min="4" max="4" width="66.125" style="251" customWidth="1"/>
    <col min="5" max="16384" width="9" style="236"/>
  </cols>
  <sheetData>
    <row r="1" spans="1:11" ht="45" customHeight="1">
      <c r="A1" s="767" t="str">
        <f>"General Instruction to the Bidders for filling up this workbook of Price Schedules for Package " &amp; Basic!B3</f>
        <v>General Instruction to the Bidders for filling up this workbook of Price Schedules for Package P1B</v>
      </c>
      <c r="B1" s="767"/>
      <c r="C1" s="767"/>
      <c r="D1" s="235"/>
      <c r="E1" s="414"/>
      <c r="F1" s="414"/>
      <c r="G1" s="414"/>
      <c r="H1" s="414"/>
      <c r="I1" s="414"/>
      <c r="J1" s="414"/>
      <c r="K1" s="414"/>
    </row>
    <row r="2" spans="1:11" ht="18" customHeight="1">
      <c r="C2" s="239"/>
      <c r="D2" s="240"/>
      <c r="E2" s="241"/>
      <c r="F2" s="241"/>
      <c r="G2" s="241"/>
      <c r="H2" s="241"/>
      <c r="I2" s="241"/>
      <c r="J2" s="241"/>
      <c r="K2" s="241"/>
    </row>
    <row r="3" spans="1:11" ht="18" customHeight="1">
      <c r="A3" s="242" t="s">
        <v>309</v>
      </c>
      <c r="B3" s="239" t="s">
        <v>295</v>
      </c>
      <c r="C3" s="239"/>
      <c r="D3" s="243"/>
      <c r="E3" s="244"/>
      <c r="F3" s="244"/>
      <c r="G3" s="244"/>
      <c r="H3" s="244"/>
      <c r="I3" s="244"/>
      <c r="J3" s="244"/>
      <c r="K3" s="244"/>
    </row>
    <row r="4" spans="1:11" ht="18" customHeight="1">
      <c r="B4" s="245" t="s">
        <v>323</v>
      </c>
      <c r="C4" s="246" t="s">
        <v>304</v>
      </c>
      <c r="D4" s="243"/>
      <c r="E4" s="244"/>
      <c r="F4" s="244"/>
      <c r="G4" s="244"/>
      <c r="H4" s="244"/>
      <c r="I4" s="244"/>
      <c r="J4" s="244"/>
      <c r="K4" s="244"/>
    </row>
    <row r="5" spans="1:11" ht="38.1" customHeight="1">
      <c r="B5" s="245" t="s">
        <v>324</v>
      </c>
      <c r="C5" s="246" t="s">
        <v>379</v>
      </c>
      <c r="D5" s="243"/>
      <c r="E5" s="244"/>
      <c r="F5" s="244"/>
      <c r="G5" s="244"/>
      <c r="H5" s="244"/>
      <c r="I5" s="244"/>
      <c r="J5" s="244"/>
      <c r="K5" s="244"/>
    </row>
    <row r="6" spans="1:11" ht="18" customHeight="1">
      <c r="B6" s="245" t="s">
        <v>367</v>
      </c>
      <c r="C6" s="246" t="s">
        <v>118</v>
      </c>
      <c r="D6" s="243"/>
      <c r="E6" s="244"/>
      <c r="F6" s="244"/>
      <c r="G6" s="244"/>
      <c r="H6" s="244"/>
      <c r="I6" s="244"/>
      <c r="J6" s="244"/>
      <c r="K6" s="244"/>
    </row>
    <row r="7" spans="1:11" ht="18" customHeight="1">
      <c r="B7" s="245" t="s">
        <v>368</v>
      </c>
      <c r="C7" s="246" t="s">
        <v>380</v>
      </c>
      <c r="D7" s="243"/>
      <c r="E7" s="244"/>
      <c r="F7" s="244"/>
      <c r="G7" s="244"/>
      <c r="H7" s="244"/>
      <c r="I7" s="244"/>
      <c r="J7" s="244"/>
      <c r="K7" s="244"/>
    </row>
    <row r="8" spans="1:11" ht="18" customHeight="1">
      <c r="B8" s="245" t="s">
        <v>381</v>
      </c>
      <c r="C8" s="246" t="s">
        <v>382</v>
      </c>
      <c r="D8" s="243"/>
      <c r="E8" s="244"/>
      <c r="F8" s="244"/>
      <c r="G8" s="244"/>
      <c r="H8" s="244"/>
      <c r="I8" s="244"/>
      <c r="J8" s="244"/>
      <c r="K8" s="244"/>
    </row>
    <row r="9" spans="1:11" ht="18" customHeight="1">
      <c r="B9" s="245" t="s">
        <v>383</v>
      </c>
      <c r="C9" s="246" t="s">
        <v>384</v>
      </c>
      <c r="D9" s="243"/>
      <c r="E9" s="244"/>
      <c r="F9" s="244"/>
      <c r="G9" s="244"/>
      <c r="H9" s="244"/>
      <c r="I9" s="244"/>
      <c r="J9" s="244"/>
      <c r="K9" s="244"/>
    </row>
    <row r="10" spans="1:11" ht="18" customHeight="1">
      <c r="B10" s="245"/>
      <c r="C10" s="246"/>
      <c r="D10" s="243"/>
      <c r="E10" s="244"/>
      <c r="F10" s="244"/>
      <c r="G10" s="244"/>
      <c r="H10" s="244"/>
      <c r="I10" s="244"/>
      <c r="J10" s="244"/>
      <c r="K10" s="244"/>
    </row>
    <row r="11" spans="1:11" ht="18" customHeight="1">
      <c r="A11" s="242" t="s">
        <v>310</v>
      </c>
      <c r="B11" s="239" t="s">
        <v>296</v>
      </c>
      <c r="C11" s="239"/>
      <c r="D11" s="243"/>
      <c r="E11" s="244"/>
      <c r="F11" s="244"/>
      <c r="G11" s="244"/>
      <c r="H11" s="244"/>
      <c r="I11" s="244"/>
      <c r="J11" s="244"/>
      <c r="K11" s="244"/>
    </row>
    <row r="12" spans="1:11" ht="18" customHeight="1">
      <c r="B12" s="766" t="s">
        <v>297</v>
      </c>
      <c r="C12" s="766"/>
      <c r="D12" s="248"/>
      <c r="E12" s="244"/>
      <c r="F12" s="244"/>
      <c r="G12" s="244"/>
      <c r="H12" s="244"/>
      <c r="I12" s="244"/>
      <c r="J12" s="244"/>
      <c r="K12" s="244"/>
    </row>
    <row r="13" spans="1:11" ht="18" customHeight="1">
      <c r="B13" s="249"/>
      <c r="C13" s="246" t="s">
        <v>298</v>
      </c>
      <c r="D13" s="243"/>
      <c r="E13" s="244"/>
      <c r="F13" s="244"/>
      <c r="G13" s="244"/>
      <c r="H13" s="244"/>
      <c r="I13" s="244"/>
      <c r="J13" s="244"/>
      <c r="K13" s="244"/>
    </row>
    <row r="14" spans="1:11" ht="18" customHeight="1">
      <c r="B14" s="766" t="s">
        <v>299</v>
      </c>
      <c r="C14" s="766"/>
      <c r="D14" s="248"/>
      <c r="E14" s="244"/>
      <c r="F14" s="244"/>
      <c r="G14" s="244"/>
      <c r="H14" s="244"/>
      <c r="I14" s="244"/>
      <c r="J14" s="244"/>
      <c r="K14" s="244"/>
    </row>
    <row r="15" spans="1:11" ht="38.1" customHeight="1">
      <c r="B15" s="250" t="s">
        <v>305</v>
      </c>
      <c r="C15" s="246" t="s">
        <v>119</v>
      </c>
      <c r="D15" s="243"/>
      <c r="E15" s="244"/>
      <c r="F15" s="244"/>
      <c r="G15" s="244"/>
      <c r="H15" s="244"/>
      <c r="I15" s="244"/>
      <c r="J15" s="244"/>
      <c r="K15" s="244"/>
    </row>
    <row r="16" spans="1:11" ht="33.6" customHeight="1">
      <c r="B16" s="250" t="s">
        <v>305</v>
      </c>
      <c r="C16" s="246" t="s">
        <v>388</v>
      </c>
      <c r="D16" s="243"/>
      <c r="E16" s="244"/>
      <c r="F16" s="244"/>
      <c r="G16" s="244"/>
      <c r="H16" s="244"/>
      <c r="I16" s="244"/>
      <c r="J16" s="244"/>
      <c r="K16" s="244"/>
    </row>
    <row r="17" spans="2:11" ht="42" customHeight="1">
      <c r="B17" s="250" t="s">
        <v>305</v>
      </c>
      <c r="C17" s="246" t="s">
        <v>389</v>
      </c>
      <c r="D17" s="243"/>
      <c r="E17" s="244"/>
      <c r="F17" s="244"/>
      <c r="G17" s="244"/>
      <c r="H17" s="244"/>
      <c r="I17" s="244"/>
      <c r="J17" s="244"/>
      <c r="K17" s="244"/>
    </row>
    <row r="18" spans="2:11" ht="18" customHeight="1">
      <c r="B18" s="250" t="s">
        <v>305</v>
      </c>
      <c r="C18" s="246" t="s">
        <v>300</v>
      </c>
      <c r="D18" s="243"/>
      <c r="E18" s="244"/>
      <c r="F18" s="244"/>
      <c r="G18" s="244"/>
      <c r="H18" s="244"/>
      <c r="I18" s="244"/>
      <c r="J18" s="244"/>
      <c r="K18" s="244"/>
    </row>
    <row r="19" spans="2:11" ht="18" customHeight="1">
      <c r="B19" s="250" t="s">
        <v>305</v>
      </c>
      <c r="C19" s="246" t="s">
        <v>397</v>
      </c>
      <c r="D19" s="243"/>
      <c r="E19" s="244"/>
      <c r="F19" s="244"/>
      <c r="G19" s="244"/>
      <c r="H19" s="244"/>
      <c r="I19" s="244"/>
      <c r="J19" s="244"/>
      <c r="K19" s="244"/>
    </row>
    <row r="20" spans="2:11" ht="18" customHeight="1">
      <c r="B20" s="250" t="s">
        <v>305</v>
      </c>
      <c r="C20" s="246" t="s">
        <v>301</v>
      </c>
      <c r="D20" s="243"/>
      <c r="E20" s="244"/>
      <c r="F20" s="244"/>
      <c r="G20" s="244"/>
      <c r="H20" s="244"/>
      <c r="I20" s="244"/>
      <c r="J20" s="244"/>
      <c r="K20" s="244"/>
    </row>
    <row r="21" spans="2:11" ht="18" customHeight="1">
      <c r="B21" s="766" t="s">
        <v>410</v>
      </c>
      <c r="C21" s="766"/>
      <c r="D21" s="248"/>
    </row>
    <row r="22" spans="2:11" ht="54" customHeight="1">
      <c r="B22" s="250" t="s">
        <v>305</v>
      </c>
      <c r="C22" s="246" t="s">
        <v>302</v>
      </c>
      <c r="D22" s="243"/>
      <c r="E22" s="244"/>
      <c r="F22" s="244"/>
      <c r="G22" s="244"/>
      <c r="H22" s="244"/>
      <c r="I22" s="244"/>
      <c r="J22" s="244"/>
      <c r="K22" s="244"/>
    </row>
    <row r="23" spans="2:11" ht="28.5" customHeight="1">
      <c r="B23" s="250" t="s">
        <v>305</v>
      </c>
      <c r="C23" s="246" t="s">
        <v>303</v>
      </c>
      <c r="D23" s="243"/>
    </row>
    <row r="24" spans="2:11" ht="18" customHeight="1">
      <c r="B24" s="766" t="s">
        <v>462</v>
      </c>
      <c r="C24" s="766"/>
      <c r="D24" s="243"/>
    </row>
    <row r="25" spans="2:11" ht="24" customHeight="1">
      <c r="B25" s="250" t="s">
        <v>305</v>
      </c>
      <c r="C25" s="246" t="s">
        <v>464</v>
      </c>
      <c r="D25" s="243"/>
    </row>
    <row r="26" spans="2:11" ht="18" customHeight="1">
      <c r="B26" s="250" t="s">
        <v>305</v>
      </c>
      <c r="C26" s="246" t="s">
        <v>306</v>
      </c>
      <c r="D26" s="243"/>
    </row>
    <row r="27" spans="2:11" ht="18" customHeight="1">
      <c r="B27" s="250"/>
      <c r="C27" s="246"/>
      <c r="D27" s="243"/>
    </row>
    <row r="28" spans="2:11" ht="18" customHeight="1">
      <c r="B28" s="766" t="s">
        <v>463</v>
      </c>
      <c r="C28" s="766"/>
    </row>
    <row r="29" spans="2:11" ht="38.1" customHeight="1">
      <c r="B29" s="250" t="s">
        <v>305</v>
      </c>
      <c r="C29" s="246" t="s">
        <v>411</v>
      </c>
    </row>
    <row r="30" spans="2:11" ht="38.1" customHeight="1">
      <c r="B30" s="250" t="s">
        <v>305</v>
      </c>
      <c r="C30" s="246" t="s">
        <v>306</v>
      </c>
    </row>
    <row r="31" spans="2:11" ht="18" customHeight="1">
      <c r="B31" s="766" t="s">
        <v>416</v>
      </c>
      <c r="C31" s="766"/>
    </row>
    <row r="32" spans="2:11" ht="18" customHeight="1">
      <c r="B32" s="250" t="s">
        <v>305</v>
      </c>
      <c r="C32" s="246" t="s">
        <v>120</v>
      </c>
      <c r="D32" s="243"/>
      <c r="E32" s="244"/>
      <c r="F32" s="244"/>
      <c r="G32" s="244"/>
      <c r="H32" s="244"/>
      <c r="I32" s="244"/>
      <c r="J32" s="244"/>
      <c r="K32" s="244"/>
    </row>
    <row r="33" spans="1:11" ht="18" customHeight="1">
      <c r="B33" s="250" t="s">
        <v>305</v>
      </c>
      <c r="C33" s="246" t="s">
        <v>465</v>
      </c>
      <c r="D33" s="243"/>
      <c r="E33" s="244"/>
      <c r="F33" s="244"/>
      <c r="G33" s="244"/>
      <c r="H33" s="244"/>
      <c r="I33" s="244"/>
      <c r="J33" s="244"/>
      <c r="K33" s="244"/>
    </row>
    <row r="34" spans="1:11" ht="36" customHeight="1">
      <c r="B34" s="250" t="s">
        <v>305</v>
      </c>
      <c r="C34" s="246" t="s">
        <v>121</v>
      </c>
      <c r="D34" s="243"/>
      <c r="E34" s="244"/>
      <c r="F34" s="244"/>
      <c r="G34" s="244"/>
      <c r="H34" s="244"/>
      <c r="I34" s="244"/>
      <c r="J34" s="244"/>
      <c r="K34" s="244"/>
    </row>
    <row r="35" spans="1:11" ht="18" customHeight="1">
      <c r="B35" s="250" t="s">
        <v>305</v>
      </c>
      <c r="C35" s="246" t="s">
        <v>307</v>
      </c>
      <c r="D35" s="243"/>
      <c r="E35" s="244"/>
      <c r="F35" s="244"/>
      <c r="G35" s="244"/>
      <c r="H35" s="244"/>
      <c r="I35" s="244"/>
      <c r="J35" s="244"/>
      <c r="K35" s="244"/>
    </row>
    <row r="36" spans="1:11" ht="18" hidden="1" customHeight="1">
      <c r="A36" s="238"/>
      <c r="C36" s="253"/>
    </row>
    <row r="37" spans="1:11" ht="18" hidden="1" customHeight="1">
      <c r="A37" s="763"/>
      <c r="B37" s="763"/>
      <c r="C37" s="763"/>
      <c r="D37" s="247"/>
    </row>
    <row r="38" spans="1:11" ht="18" customHeight="1">
      <c r="A38" s="764" t="s">
        <v>122</v>
      </c>
      <c r="B38" s="764"/>
      <c r="C38" s="764"/>
      <c r="D38" s="247"/>
    </row>
    <row r="39" spans="1:11" ht="36" customHeight="1">
      <c r="A39" s="765" t="s">
        <v>308</v>
      </c>
      <c r="B39" s="765"/>
      <c r="C39" s="765"/>
    </row>
    <row r="40" spans="1:11" ht="18" customHeight="1">
      <c r="B40" s="254"/>
      <c r="C40" s="254"/>
    </row>
    <row r="41" spans="1:11" ht="18" customHeight="1">
      <c r="C41" s="252"/>
    </row>
    <row r="42" spans="1:11" ht="18" customHeight="1">
      <c r="C42" s="253"/>
    </row>
    <row r="43" spans="1:11" ht="18" customHeight="1">
      <c r="C43" s="252"/>
    </row>
    <row r="44" spans="1:11" ht="18" customHeight="1">
      <c r="B44" s="253"/>
      <c r="C44" s="253"/>
    </row>
    <row r="45" spans="1:11" ht="18" customHeight="1">
      <c r="B45" s="253"/>
      <c r="C45" s="253"/>
    </row>
    <row r="46" spans="1:11" ht="18" customHeight="1">
      <c r="B46" s="253"/>
      <c r="C46" s="253"/>
    </row>
    <row r="47" spans="1:11" ht="18" customHeight="1">
      <c r="B47" s="253"/>
      <c r="C47" s="253"/>
    </row>
    <row r="48" spans="1:11" ht="18" customHeight="1">
      <c r="B48" s="253"/>
      <c r="C48" s="253"/>
    </row>
    <row r="49" spans="2:3" ht="18" customHeight="1">
      <c r="B49" s="253"/>
      <c r="C49" s="253"/>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7zb5DTXA09Mau+sTS6a0FUBy8L4NLpShrRJRB1zJ6NIm76LR0aWIMenqq/xpphmeiEtvbt5hXq9Dp0ieGbq7cw==" saltValue="cNNyvoEHeyJYcIxNNncueg==" spinCount="100000" sheet="1" objects="1" scenarios="1" formatColumns="0" formatRows="0" selectLockedCells="1"/>
  <customSheetViews>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1"/>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2"/>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4"/>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5"/>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6"/>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7"/>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9"/>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0"/>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1"/>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2"/>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13"/>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14"/>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15"/>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17"/>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18"/>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C29"/>
  <sheetViews>
    <sheetView showGridLines="0" view="pageBreakPreview" topLeftCell="A8" zoomScale="90" zoomScaleNormal="100" zoomScaleSheetLayoutView="90" workbookViewId="0">
      <selection activeCell="D27" sqref="D27"/>
    </sheetView>
  </sheetViews>
  <sheetFormatPr defaultColWidth="8" defaultRowHeight="16.5"/>
  <cols>
    <col min="1" max="1" width="8" style="135" customWidth="1"/>
    <col min="2" max="2" width="28.875" style="137" customWidth="1"/>
    <col min="3" max="3" width="10.25" style="137" customWidth="1"/>
    <col min="4" max="5" width="5.625" style="137" customWidth="1"/>
    <col min="6" max="6" width="5.625" style="146" customWidth="1"/>
    <col min="7" max="7" width="34.125" style="146" customWidth="1"/>
    <col min="8" max="11" width="10.375" style="146" customWidth="1"/>
    <col min="12" max="12" width="10.375" style="146" hidden="1" customWidth="1"/>
    <col min="13" max="25" width="10.375" style="146" customWidth="1"/>
    <col min="26" max="26" width="8" style="135" customWidth="1"/>
    <col min="27" max="27" width="13.375" style="135" customWidth="1"/>
    <col min="28" max="16384" width="8" style="135"/>
  </cols>
  <sheetData>
    <row r="1" spans="1:29" s="140" customFormat="1" ht="79.150000000000006" customHeight="1">
      <c r="B1" s="771" t="str">
        <f>Cover!$B$2</f>
        <v>PILE FOUNDATION PACKAGE P1B FOR BALANCE WORKS OF 400KV D/C LOWER SUBANSIRI-BISWANATH CHARIALI TL-I &amp; II UNDER NORTH EAST / NORTHERN WESTERN INTERCONNECTOR -I PROJECT</v>
      </c>
      <c r="C1" s="771"/>
      <c r="D1" s="771"/>
      <c r="E1" s="771"/>
      <c r="F1" s="771"/>
      <c r="G1" s="771"/>
      <c r="H1" s="136"/>
      <c r="I1" s="136"/>
      <c r="J1" s="136"/>
      <c r="K1" s="136"/>
      <c r="L1" s="136"/>
      <c r="M1" s="136"/>
      <c r="N1" s="136"/>
      <c r="O1" s="136"/>
      <c r="P1" s="136"/>
      <c r="Q1" s="136"/>
      <c r="R1" s="136"/>
      <c r="S1" s="136"/>
      <c r="T1" s="136"/>
      <c r="U1" s="136"/>
      <c r="V1" s="136"/>
      <c r="W1" s="136"/>
      <c r="X1" s="136"/>
      <c r="Y1" s="136"/>
      <c r="AA1" s="162"/>
      <c r="AB1" s="162"/>
      <c r="AC1" s="162"/>
    </row>
    <row r="2" spans="1:29" ht="20.100000000000001" customHeight="1">
      <c r="B2" s="772" t="str">
        <f>Cover!B3</f>
        <v>Spec No: CC-CS/11-NER/PF-4122/3/G1</v>
      </c>
      <c r="C2" s="772"/>
      <c r="D2" s="772"/>
      <c r="E2" s="772"/>
      <c r="F2" s="772"/>
      <c r="G2" s="772"/>
      <c r="H2" s="137"/>
      <c r="I2" s="137"/>
      <c r="J2" s="137"/>
      <c r="K2" s="137"/>
      <c r="L2" s="137"/>
      <c r="M2" s="137"/>
      <c r="N2" s="137"/>
      <c r="O2" s="137"/>
      <c r="P2" s="137"/>
      <c r="Q2" s="137"/>
      <c r="R2" s="137"/>
      <c r="S2" s="137"/>
      <c r="T2" s="137"/>
      <c r="U2" s="137"/>
      <c r="V2" s="137"/>
      <c r="W2" s="137"/>
      <c r="X2" s="137"/>
      <c r="Y2" s="137"/>
      <c r="AA2" s="271" t="s">
        <v>243</v>
      </c>
      <c r="AB2" s="272">
        <v>1</v>
      </c>
      <c r="AC2" s="163"/>
    </row>
    <row r="3" spans="1:29" ht="12" customHeight="1">
      <c r="B3" s="138"/>
      <c r="C3" s="138"/>
      <c r="D3" s="138"/>
      <c r="E3" s="138"/>
      <c r="F3" s="137"/>
      <c r="G3" s="137"/>
      <c r="H3" s="137"/>
      <c r="I3" s="137"/>
      <c r="J3" s="137"/>
      <c r="K3" s="137"/>
      <c r="L3" s="137"/>
      <c r="M3" s="137"/>
      <c r="N3" s="137"/>
      <c r="O3" s="137"/>
      <c r="P3" s="137"/>
      <c r="Q3" s="137"/>
      <c r="R3" s="137"/>
      <c r="S3" s="137"/>
      <c r="T3" s="137"/>
      <c r="U3" s="137"/>
      <c r="V3" s="137"/>
      <c r="W3" s="137"/>
      <c r="X3" s="137"/>
      <c r="Y3" s="137"/>
      <c r="AA3" s="271" t="s">
        <v>244</v>
      </c>
      <c r="AB3" s="272" t="s">
        <v>385</v>
      </c>
      <c r="AC3" s="163"/>
    </row>
    <row r="4" spans="1:29" ht="20.100000000000001" customHeight="1">
      <c r="B4" s="773" t="s">
        <v>245</v>
      </c>
      <c r="C4" s="773"/>
      <c r="D4" s="773"/>
      <c r="E4" s="773"/>
      <c r="F4" s="773"/>
      <c r="G4" s="773"/>
      <c r="H4" s="137"/>
      <c r="I4" s="137"/>
      <c r="J4" s="137"/>
      <c r="K4" s="137"/>
      <c r="L4" s="137"/>
      <c r="M4" s="137"/>
      <c r="N4" s="137"/>
      <c r="O4" s="137"/>
      <c r="P4" s="137"/>
      <c r="Q4" s="137"/>
      <c r="R4" s="137"/>
      <c r="S4" s="137"/>
      <c r="T4" s="137"/>
      <c r="U4" s="137"/>
      <c r="V4" s="137"/>
      <c r="W4" s="137"/>
      <c r="X4" s="137"/>
      <c r="Y4" s="137"/>
      <c r="AA4" s="271"/>
      <c r="AB4" s="272"/>
      <c r="AC4" s="163"/>
    </row>
    <row r="5" spans="1:29" ht="12" customHeight="1">
      <c r="B5" s="139"/>
      <c r="C5" s="139"/>
      <c r="F5" s="137"/>
      <c r="G5" s="137"/>
      <c r="H5" s="137"/>
      <c r="I5" s="137"/>
      <c r="J5" s="137"/>
      <c r="K5" s="137"/>
      <c r="L5" s="137"/>
      <c r="M5" s="137"/>
      <c r="N5" s="137"/>
      <c r="O5" s="137"/>
      <c r="P5" s="137"/>
      <c r="Q5" s="137"/>
      <c r="R5" s="137"/>
      <c r="S5" s="137"/>
      <c r="T5" s="137"/>
      <c r="U5" s="137"/>
      <c r="V5" s="137"/>
      <c r="W5" s="137"/>
      <c r="X5" s="137"/>
      <c r="Y5" s="137"/>
      <c r="AA5" s="163"/>
      <c r="AB5" s="163"/>
      <c r="AC5" s="163"/>
    </row>
    <row r="6" spans="1:29" s="140" customFormat="1" ht="43.5" customHeight="1">
      <c r="B6" s="141" t="s">
        <v>246</v>
      </c>
      <c r="C6" s="142"/>
      <c r="D6" s="774" t="s">
        <v>243</v>
      </c>
      <c r="E6" s="774"/>
      <c r="F6" s="774"/>
      <c r="G6" s="774"/>
      <c r="H6" s="143"/>
      <c r="I6" s="143"/>
      <c r="J6" s="143"/>
      <c r="K6" s="143"/>
      <c r="L6" s="143"/>
      <c r="M6" s="143"/>
      <c r="N6" s="143"/>
      <c r="O6" s="143"/>
      <c r="P6" s="143"/>
      <c r="Q6" s="143"/>
      <c r="R6" s="143"/>
      <c r="S6" s="143"/>
      <c r="U6" s="143"/>
      <c r="V6" s="143"/>
      <c r="W6" s="143"/>
      <c r="X6" s="143"/>
      <c r="Y6" s="143"/>
      <c r="AA6" s="164">
        <f>IF(D6= "Sole Bidder", 0, D7)</f>
        <v>0</v>
      </c>
      <c r="AB6" s="162"/>
      <c r="AC6" s="162"/>
    </row>
    <row r="7" spans="1:29" ht="50.1" customHeight="1">
      <c r="A7" s="144"/>
      <c r="B7" s="141" t="str">
        <f>IF(D6= "JV (Joint Venture)", "Total Nos. of  Partners in the JV [excluding the Lead Partner]", "")</f>
        <v/>
      </c>
      <c r="C7" s="145"/>
      <c r="D7" s="775" t="s">
        <v>385</v>
      </c>
      <c r="E7" s="776"/>
      <c r="F7" s="776"/>
      <c r="G7" s="777"/>
      <c r="AA7" s="163"/>
      <c r="AB7" s="163"/>
      <c r="AC7" s="163"/>
    </row>
    <row r="8" spans="1:29" ht="19.5" customHeight="1">
      <c r="B8" s="147"/>
      <c r="C8" s="147"/>
      <c r="D8" s="143"/>
      <c r="L8" s="146">
        <f>IF(AND(D6="JV (Joint Venture)",D7=1),1,0)</f>
        <v>0</v>
      </c>
    </row>
    <row r="9" spans="1:29" ht="20.100000000000001" customHeight="1">
      <c r="B9" s="148" t="str">
        <f>IF(D6= "Sole Bidder", "Name of Sole Bidder", "Name of Lead Partner")</f>
        <v>Name of Sole Bidder</v>
      </c>
      <c r="C9" s="149"/>
      <c r="D9" s="768"/>
      <c r="E9" s="769"/>
      <c r="F9" s="769"/>
      <c r="G9" s="770"/>
    </row>
    <row r="10" spans="1:29" ht="20.100000000000001" customHeight="1">
      <c r="B10" s="150" t="str">
        <f>IF(D6= "Sole Bidder", "Address of Sole Bidder", "Address of Lead Partner")</f>
        <v>Address of Sole Bidder</v>
      </c>
      <c r="C10" s="151"/>
      <c r="D10" s="768"/>
      <c r="E10" s="769"/>
      <c r="F10" s="769"/>
      <c r="G10" s="770"/>
    </row>
    <row r="11" spans="1:29" ht="20.100000000000001" customHeight="1">
      <c r="B11" s="152"/>
      <c r="C11" s="153"/>
      <c r="D11" s="768"/>
      <c r="E11" s="769"/>
      <c r="F11" s="769"/>
      <c r="G11" s="770"/>
    </row>
    <row r="12" spans="1:29" ht="20.100000000000001" customHeight="1">
      <c r="B12" s="154"/>
      <c r="C12" s="155"/>
      <c r="D12" s="768"/>
      <c r="E12" s="769"/>
      <c r="F12" s="769"/>
      <c r="G12" s="770"/>
    </row>
    <row r="13" spans="1:29" ht="20.100000000000001" customHeight="1"/>
    <row r="14" spans="1:29" ht="20.100000000000001" customHeight="1">
      <c r="B14" s="148" t="str">
        <f>IF(D7=1, "Name of other Partner","Name of other Partner - 1")</f>
        <v>Name of other Partner - 1</v>
      </c>
      <c r="C14" s="149"/>
      <c r="D14" s="768"/>
      <c r="E14" s="769"/>
      <c r="F14" s="769"/>
      <c r="G14" s="770"/>
    </row>
    <row r="15" spans="1:29" ht="20.100000000000001" customHeight="1">
      <c r="B15" s="150" t="str">
        <f>IF(D7=1, "Address of other Partner","Address of other Partner - 1")</f>
        <v>Address of other Partner - 1</v>
      </c>
      <c r="C15" s="151"/>
      <c r="D15" s="768"/>
      <c r="E15" s="769"/>
      <c r="F15" s="769"/>
      <c r="G15" s="770"/>
    </row>
    <row r="16" spans="1:29" ht="20.100000000000001" customHeight="1">
      <c r="B16" s="152"/>
      <c r="C16" s="153"/>
      <c r="D16" s="768"/>
      <c r="E16" s="769"/>
      <c r="F16" s="769"/>
      <c r="G16" s="770"/>
    </row>
    <row r="17" spans="2:25" ht="20.100000000000001" customHeight="1">
      <c r="B17" s="154"/>
      <c r="C17" s="155"/>
      <c r="D17" s="768"/>
      <c r="E17" s="769"/>
      <c r="F17" s="769"/>
      <c r="G17" s="770"/>
    </row>
    <row r="18" spans="2:25" ht="20.100000000000001" customHeight="1"/>
    <row r="19" spans="2:25" ht="20.100000000000001" customHeight="1">
      <c r="B19" s="148" t="s">
        <v>386</v>
      </c>
      <c r="C19" s="149"/>
      <c r="D19" s="768"/>
      <c r="E19" s="769"/>
      <c r="F19" s="769"/>
      <c r="G19" s="770"/>
    </row>
    <row r="20" spans="2:25" ht="20.100000000000001" customHeight="1">
      <c r="B20" s="150" t="s">
        <v>387</v>
      </c>
      <c r="C20" s="151"/>
      <c r="D20" s="768"/>
      <c r="E20" s="769"/>
      <c r="F20" s="769"/>
      <c r="G20" s="770"/>
    </row>
    <row r="21" spans="2:25" ht="20.100000000000001" customHeight="1">
      <c r="B21" s="152"/>
      <c r="C21" s="153"/>
      <c r="D21" s="768"/>
      <c r="E21" s="769"/>
      <c r="F21" s="769"/>
      <c r="G21" s="770"/>
    </row>
    <row r="22" spans="2:25" ht="20.100000000000001" customHeight="1">
      <c r="B22" s="154"/>
      <c r="C22" s="155"/>
      <c r="D22" s="768"/>
      <c r="E22" s="769"/>
      <c r="F22" s="769"/>
      <c r="G22" s="770"/>
    </row>
    <row r="23" spans="2:25" ht="20.100000000000001" customHeight="1">
      <c r="B23" s="156"/>
      <c r="C23" s="156"/>
    </row>
    <row r="24" spans="2:25" ht="21" customHeight="1">
      <c r="B24" s="157" t="s">
        <v>247</v>
      </c>
      <c r="C24" s="158"/>
      <c r="D24" s="768"/>
      <c r="E24" s="769"/>
      <c r="F24" s="769"/>
      <c r="G24" s="770"/>
    </row>
    <row r="25" spans="2:25" ht="21" customHeight="1">
      <c r="B25" s="157" t="s">
        <v>248</v>
      </c>
      <c r="C25" s="158"/>
      <c r="D25" s="768"/>
      <c r="E25" s="769"/>
      <c r="F25" s="769"/>
      <c r="G25" s="770"/>
    </row>
    <row r="26" spans="2:25" ht="21" customHeight="1">
      <c r="B26" s="159"/>
      <c r="C26" s="159"/>
      <c r="D26" s="160"/>
    </row>
    <row r="27" spans="2:25" s="140" customFormat="1" ht="21" customHeight="1">
      <c r="B27" s="157" t="s">
        <v>249</v>
      </c>
      <c r="C27" s="158"/>
      <c r="D27" s="267"/>
      <c r="E27" s="268"/>
      <c r="F27" s="728">
        <v>2020</v>
      </c>
      <c r="G27" s="269" t="str">
        <f>IF(D27&gt;H27, "Invalid Date !", "")</f>
        <v/>
      </c>
      <c r="H27" s="270">
        <f>IF(E27="Feb",29,IF(OR(E27="Apr", E27="Jun", E27="Sep", E27="Nov"),30,31))</f>
        <v>31</v>
      </c>
      <c r="I27" s="137"/>
      <c r="J27" s="137"/>
      <c r="K27" s="137"/>
      <c r="L27" s="137"/>
      <c r="M27" s="137"/>
      <c r="N27" s="137"/>
      <c r="O27" s="137"/>
      <c r="P27" s="137"/>
      <c r="Q27" s="137"/>
      <c r="R27" s="137"/>
      <c r="S27" s="137"/>
      <c r="T27" s="137"/>
      <c r="U27" s="137"/>
      <c r="V27" s="137"/>
      <c r="W27" s="137"/>
      <c r="X27" s="137"/>
      <c r="Y27" s="137"/>
    </row>
    <row r="28" spans="2:25" ht="21" customHeight="1">
      <c r="B28" s="157" t="s">
        <v>250</v>
      </c>
      <c r="C28" s="158"/>
      <c r="D28" s="768"/>
      <c r="E28" s="769"/>
      <c r="F28" s="769"/>
      <c r="G28" s="770"/>
    </row>
    <row r="29" spans="2:25">
      <c r="E29" s="146"/>
    </row>
  </sheetData>
  <sheetProtection algorithmName="SHA-512" hashValue="8+ONL5ipcdyX2exutzNRtWFGf9lo91HDYLa6DEcPteHkm5+INq1c1mcXCFlnSBCZp6jJT3C9MUR6btrQdLDyLQ==" saltValue="0WN9uXclENfD2Du1XoujSg==" spinCount="100000" sheet="1" objects="1" scenarios="1" formatColumns="0" formatRows="0" selectLockedCells="1"/>
  <customSheetViews>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1"/>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2"/>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3"/>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4"/>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5"/>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6"/>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7"/>
      <headerFooter alignWithMargins="0"/>
    </customSheetView>
    <customSheetView guid="{091A6405-72DB-46E0-B81A-EC53A5C58396}" showGridLines="0" topLeftCell="A16">
      <selection activeCell="D7" sqref="D7:G7"/>
      <pageMargins left="0.75" right="0.75" top="0.69" bottom="0.7" header="0.4" footer="0.37"/>
      <pageSetup orientation="portrait" r:id="rId8"/>
      <headerFooter alignWithMargins="0"/>
    </customSheetView>
    <customSheetView guid="{4F65FF32-EC61-4022-A399-2986D7B6B8B3}" showGridLines="0" showRuler="0">
      <selection activeCell="D6" sqref="D6"/>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2"/>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3"/>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4"/>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5"/>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16"/>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17"/>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18"/>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19"/>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20"/>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21"/>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2" type="noConversion"/>
  <conditionalFormatting sqref="B19:C22">
    <cfRule type="expression" dxfId="32" priority="3" stopIfTrue="1">
      <formula>$AA$6&lt;2</formula>
    </cfRule>
  </conditionalFormatting>
  <conditionalFormatting sqref="B14:C17">
    <cfRule type="expression" dxfId="31" priority="4" stopIfTrue="1">
      <formula>$AA$6&lt;1</formula>
    </cfRule>
  </conditionalFormatting>
  <conditionalFormatting sqref="D8">
    <cfRule type="expression" dxfId="30" priority="5" stopIfTrue="1">
      <formula>$AA$6=0</formula>
    </cfRule>
  </conditionalFormatting>
  <conditionalFormatting sqref="B7:G7">
    <cfRule type="expression" dxfId="29" priority="6" stopIfTrue="1">
      <formula>$D$6="Sole Bidder"</formula>
    </cfRule>
  </conditionalFormatting>
  <conditionalFormatting sqref="D14:G22">
    <cfRule type="expression" dxfId="28" priority="2" stopIfTrue="1">
      <formula>$D$6="Sole Bidder"</formula>
    </cfRule>
  </conditionalFormatting>
  <conditionalFormatting sqref="D19:G22">
    <cfRule type="expression" dxfId="27" priority="1" stopIfTrue="1">
      <formula>$L$8=1</formula>
    </cfRule>
  </conditionalFormatting>
  <dataValidations count="4">
    <dataValidation type="list" allowBlank="1" showInputMessage="1" showErrorMessage="1" sqref="D6">
      <formula1>$AA$2:$AA$3</formula1>
    </dataValidation>
    <dataValidation type="list" allowBlank="1" showInputMessage="1" showErrorMessage="1" sqref="D7:G7">
      <formula1>$AB$2:$AB$3</formula1>
    </dataValidation>
    <dataValidation type="list" allowBlank="1" showInputMessage="1" showErrorMessage="1" sqref="D27">
      <formula1>"1,2,3,4,5,6,7,8,9,10,11,12,13,14,15,16,17,18,19,20,21,22,23,24,25,26,27,28,29,30,31"</formula1>
    </dataValidation>
    <dataValidation type="list" allowBlank="1" showInputMessage="1" showErrorMessage="1" sqref="E27">
      <formula1>"Jan,Feb,Mar,Apr,May,Jun,Jul,Aug,Sep,Oct,Nov,Dec"</formula1>
    </dataValidation>
  </dataValidations>
  <pageMargins left="0.75" right="0.75" top="0.69" bottom="0.7" header="0.4" footer="0.37"/>
  <pageSetup paperSize="9" scale="97"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AX151"/>
  <sheetViews>
    <sheetView view="pageBreakPreview" topLeftCell="A8" zoomScale="60" workbookViewId="0">
      <selection activeCell="I23" sqref="I23"/>
    </sheetView>
  </sheetViews>
  <sheetFormatPr defaultColWidth="9" defaultRowHeight="16.5"/>
  <cols>
    <col min="1" max="1" width="10.5" style="497" customWidth="1"/>
    <col min="2" max="2" width="18.5" style="496" customWidth="1"/>
    <col min="3" max="3" width="6" style="496" customWidth="1"/>
    <col min="4" max="4" width="9.875" style="496" customWidth="1"/>
    <col min="5" max="5" width="9.625" style="496" customWidth="1"/>
    <col min="6" max="6" width="17.5" style="496" customWidth="1"/>
    <col min="7" max="7" width="13.5" style="496" customWidth="1"/>
    <col min="8" max="8" width="12" style="496" customWidth="1"/>
    <col min="9" max="9" width="14.75" style="496" customWidth="1"/>
    <col min="10" max="10" width="9.125" style="496" customWidth="1"/>
    <col min="11" max="11" width="14.75" style="425" customWidth="1"/>
    <col min="12" max="12" width="81.75" style="475" customWidth="1"/>
    <col min="13" max="13" width="7.625" style="425" customWidth="1"/>
    <col min="14" max="14" width="13.125" style="425" customWidth="1"/>
    <col min="15" max="15" width="22.125" style="435" customWidth="1"/>
    <col min="16" max="16" width="26" style="435" customWidth="1"/>
    <col min="17" max="17" width="20" style="435" hidden="1" customWidth="1"/>
    <col min="18" max="18" width="19" style="622" hidden="1" customWidth="1"/>
    <col min="19" max="19" width="8.875" style="632" hidden="1" customWidth="1"/>
    <col min="20" max="21" width="12.125" style="632" hidden="1" customWidth="1"/>
    <col min="22" max="22" width="15" style="632" hidden="1" customWidth="1"/>
    <col min="23" max="23" width="9" style="633" hidden="1" customWidth="1"/>
    <col min="24" max="24" width="24.125" style="443" customWidth="1"/>
    <col min="25" max="25" width="11.125" style="415" customWidth="1"/>
    <col min="26" max="26" width="12.75" style="415" customWidth="1"/>
    <col min="27" max="27" width="11.375" style="444" customWidth="1"/>
    <col min="28" max="28" width="10.375" style="443" hidden="1" customWidth="1"/>
    <col min="29" max="29" width="17.75" style="443" hidden="1" customWidth="1"/>
    <col min="30" max="30" width="10.5" style="443" hidden="1" customWidth="1"/>
    <col min="31" max="31" width="12.375" style="443" hidden="1" customWidth="1"/>
    <col min="32" max="33" width="0" style="411" hidden="1" customWidth="1"/>
    <col min="34" max="34" width="10.875" style="443" hidden="1" customWidth="1"/>
    <col min="35" max="35" width="18.75" style="443" hidden="1" customWidth="1"/>
    <col min="36" max="36" width="0" style="443" hidden="1" customWidth="1"/>
    <col min="37" max="38" width="0" style="420" hidden="1" customWidth="1"/>
    <col min="39" max="45" width="9" style="420"/>
    <col min="46" max="50" width="9" style="168"/>
    <col min="51" max="16384" width="9" style="427"/>
  </cols>
  <sheetData>
    <row r="1" spans="1:36">
      <c r="A1" s="795" t="str">
        <f>Cover!B3</f>
        <v>Spec No: CC-CS/11-NER/PF-4122/3/G1</v>
      </c>
      <c r="B1" s="795"/>
      <c r="C1" s="795"/>
      <c r="D1" s="795"/>
      <c r="E1" s="795"/>
      <c r="F1" s="795"/>
      <c r="G1" s="795"/>
      <c r="H1" s="795"/>
      <c r="I1" s="795"/>
      <c r="J1" s="795"/>
      <c r="K1" s="795"/>
      <c r="L1" s="795"/>
      <c r="M1" s="67"/>
      <c r="N1" s="67"/>
      <c r="O1" s="70"/>
      <c r="P1" s="70" t="s">
        <v>364</v>
      </c>
      <c r="Q1" s="587"/>
      <c r="AC1" s="445" t="s">
        <v>237</v>
      </c>
      <c r="AD1" s="446" t="e">
        <f>SUMIF(#REF!, "Direct",P20:P43)</f>
        <v>#REF!</v>
      </c>
      <c r="AI1" s="446" t="str">
        <f>'Names of Bidder'!D6</f>
        <v>Sole Bidder</v>
      </c>
      <c r="AJ1" s="447" t="s">
        <v>238</v>
      </c>
    </row>
    <row r="2" spans="1:36" ht="5.45" hidden="1" customHeight="1">
      <c r="A2" s="514"/>
      <c r="M2" s="437"/>
      <c r="N2" s="437"/>
      <c r="Z2" s="448"/>
      <c r="AC2" s="445" t="s">
        <v>239</v>
      </c>
      <c r="AD2" s="449" t="e">
        <f>#REF!-AD1</f>
        <v>#REF!</v>
      </c>
      <c r="AE2" s="450"/>
      <c r="AI2" s="446">
        <f>'Names of Bidder'!AA6</f>
        <v>0</v>
      </c>
    </row>
    <row r="3" spans="1:36" ht="51.6" customHeight="1">
      <c r="A3" s="785" t="str">
        <f>Cover!$B$2</f>
        <v>PILE FOUNDATION PACKAGE P1B FOR BALANCE WORKS OF 400KV D/C LOWER SUBANSIRI-BISWANATH CHARIALI TL-I &amp; II UNDER NORTH EAST / NORTHERN WESTERN INTERCONNECTOR -I PROJECT</v>
      </c>
      <c r="B3" s="785"/>
      <c r="C3" s="785"/>
      <c r="D3" s="785"/>
      <c r="E3" s="785"/>
      <c r="F3" s="785"/>
      <c r="G3" s="785"/>
      <c r="H3" s="785"/>
      <c r="I3" s="785"/>
      <c r="J3" s="785"/>
      <c r="K3" s="785"/>
      <c r="L3" s="785"/>
      <c r="M3" s="785"/>
      <c r="N3" s="785"/>
      <c r="O3" s="785"/>
      <c r="P3" s="785"/>
      <c r="Q3" s="610"/>
      <c r="X3" s="451"/>
      <c r="Y3" s="452"/>
      <c r="Z3" s="452"/>
      <c r="AA3" s="452"/>
      <c r="AC3" s="451"/>
      <c r="AD3" s="411"/>
      <c r="AF3" s="783"/>
      <c r="AG3" s="783"/>
    </row>
    <row r="4" spans="1:36">
      <c r="A4" s="799" t="s">
        <v>393</v>
      </c>
      <c r="B4" s="799"/>
      <c r="C4" s="799"/>
      <c r="D4" s="799"/>
      <c r="E4" s="799"/>
      <c r="F4" s="799"/>
      <c r="G4" s="799"/>
      <c r="H4" s="799"/>
      <c r="I4" s="799"/>
      <c r="J4" s="799"/>
      <c r="K4" s="799"/>
      <c r="L4" s="799"/>
      <c r="M4" s="799"/>
      <c r="N4" s="799"/>
      <c r="O4" s="799"/>
      <c r="P4" s="799"/>
      <c r="Q4" s="608"/>
      <c r="X4" s="451"/>
      <c r="Y4" s="454"/>
      <c r="Z4" s="452"/>
      <c r="AA4" s="452"/>
      <c r="AC4" s="451"/>
      <c r="AD4" s="455"/>
      <c r="AE4" s="450"/>
    </row>
    <row r="5" spans="1:36">
      <c r="A5" s="496"/>
      <c r="X5" s="451"/>
      <c r="Y5" s="454"/>
      <c r="Z5" s="452"/>
      <c r="AA5" s="452"/>
      <c r="AC5" s="456"/>
    </row>
    <row r="6" spans="1:36">
      <c r="A6" s="796" t="str">
        <f>"Bidder’s Name and Address (" &amp; MID('Names of Bidder'!B9,9, 20) &amp; ") :"</f>
        <v>Bidder’s Name and Address (Sole Bidder) :</v>
      </c>
      <c r="B6" s="796"/>
      <c r="C6" s="796"/>
      <c r="D6" s="796"/>
      <c r="E6" s="796"/>
      <c r="F6" s="796"/>
      <c r="G6" s="796"/>
      <c r="H6" s="796"/>
      <c r="I6" s="796"/>
      <c r="J6" s="796"/>
      <c r="K6" s="796"/>
      <c r="L6" s="796"/>
      <c r="M6" s="25"/>
      <c r="N6" s="25"/>
      <c r="O6" s="435" t="s">
        <v>346</v>
      </c>
      <c r="X6" s="451"/>
      <c r="Y6" s="454"/>
      <c r="Z6" s="452"/>
      <c r="AA6" s="452"/>
      <c r="AC6" s="456"/>
      <c r="AD6" s="458"/>
    </row>
    <row r="7" spans="1:36">
      <c r="A7" s="794" t="str">
        <f>IF('Names of Bidder'!D9="", "", IF('Names of Bidder'!D6= "JV (Joint Venture)", "JV of " &amp; AI8, ""))</f>
        <v/>
      </c>
      <c r="B7" s="794"/>
      <c r="C7" s="794"/>
      <c r="D7" s="794"/>
      <c r="E7" s="794"/>
      <c r="F7" s="794"/>
      <c r="G7" s="794"/>
      <c r="H7" s="794"/>
      <c r="I7" s="794"/>
      <c r="J7" s="794"/>
      <c r="K7" s="794"/>
      <c r="L7" s="794"/>
      <c r="M7" s="794"/>
      <c r="N7" s="794"/>
      <c r="O7" s="634" t="s">
        <v>347</v>
      </c>
      <c r="X7" s="421"/>
      <c r="Y7" s="422"/>
      <c r="Z7" s="422"/>
      <c r="AA7" s="422"/>
      <c r="AF7" s="783"/>
      <c r="AG7" s="783"/>
    </row>
    <row r="8" spans="1:36">
      <c r="A8" s="602" t="s">
        <v>396</v>
      </c>
      <c r="B8" s="515"/>
      <c r="C8" s="515"/>
      <c r="D8" s="515"/>
      <c r="E8" s="515"/>
      <c r="F8" s="797" t="str">
        <f>IF('Names of Bidder'!D9=0, "", 'Names of Bidder'!D9)</f>
        <v/>
      </c>
      <c r="G8" s="797"/>
      <c r="H8" s="797"/>
      <c r="I8" s="515"/>
      <c r="J8" s="515"/>
      <c r="K8" s="623"/>
      <c r="O8" s="634" t="s">
        <v>348</v>
      </c>
      <c r="X8" s="451"/>
      <c r="Y8" s="460"/>
      <c r="Z8" s="461"/>
      <c r="AA8" s="461"/>
      <c r="AI8" s="446" t="str">
        <f>IF('Names of Bidder'!D7=1,'Names of Bidder'!D9&amp;" &amp; "&amp;'Names of Bidder'!D14,IF('Names of Bidder'!D7="2 or More",'Names of Bidder'!D9&amp;" , "&amp;'Names of Bidder'!D14&amp;" &amp; "&amp;'Names of Bidder'!D19,""))</f>
        <v xml:space="preserve"> ,  &amp; </v>
      </c>
    </row>
    <row r="9" spans="1:36">
      <c r="A9" s="602" t="s">
        <v>357</v>
      </c>
      <c r="B9" s="515"/>
      <c r="C9" s="515"/>
      <c r="D9" s="515"/>
      <c r="E9" s="515"/>
      <c r="F9" s="797" t="str">
        <f>IF('Names of Bidder'!D10=0, "", 'Names of Bidder'!D10)</f>
        <v/>
      </c>
      <c r="G9" s="797"/>
      <c r="H9" s="797"/>
      <c r="I9" s="515"/>
      <c r="J9" s="515"/>
      <c r="K9" s="623"/>
      <c r="O9" s="634" t="s">
        <v>349</v>
      </c>
      <c r="X9" s="451"/>
      <c r="Y9" s="460"/>
      <c r="Z9" s="461"/>
      <c r="AA9" s="461"/>
    </row>
    <row r="10" spans="1:36">
      <c r="A10" s="516"/>
      <c r="B10" s="516"/>
      <c r="C10" s="516"/>
      <c r="D10" s="516"/>
      <c r="E10" s="516"/>
      <c r="F10" s="797" t="str">
        <f>IF('Names of Bidder'!D11=0, "", 'Names of Bidder'!D11)</f>
        <v/>
      </c>
      <c r="G10" s="797"/>
      <c r="H10" s="797"/>
      <c r="I10" s="516"/>
      <c r="J10" s="516"/>
      <c r="K10" s="624"/>
      <c r="O10" s="634" t="s">
        <v>268</v>
      </c>
      <c r="X10" s="256"/>
      <c r="Y10" s="273"/>
      <c r="Z10" s="452"/>
      <c r="AA10" s="462"/>
    </row>
    <row r="11" spans="1:36">
      <c r="A11" s="516"/>
      <c r="B11" s="516"/>
      <c r="C11" s="516"/>
      <c r="D11" s="516"/>
      <c r="E11" s="516"/>
      <c r="F11" s="797" t="str">
        <f>IF('Names of Bidder'!D12=0, "", 'Names of Bidder'!D12)</f>
        <v/>
      </c>
      <c r="G11" s="797"/>
      <c r="H11" s="797"/>
      <c r="I11" s="516"/>
      <c r="J11" s="516"/>
      <c r="K11" s="624"/>
      <c r="O11" s="634" t="s">
        <v>350</v>
      </c>
      <c r="AF11" s="783"/>
      <c r="AG11" s="783"/>
    </row>
    <row r="12" spans="1:36" hidden="1">
      <c r="A12" s="516"/>
      <c r="B12" s="516"/>
      <c r="C12" s="516"/>
      <c r="D12" s="516"/>
      <c r="E12" s="516"/>
      <c r="F12" s="516"/>
      <c r="G12" s="516"/>
      <c r="H12" s="516"/>
      <c r="I12" s="516"/>
      <c r="J12" s="516"/>
      <c r="K12" s="624"/>
      <c r="L12" s="493"/>
      <c r="M12" s="438"/>
      <c r="N12" s="438"/>
      <c r="O12" s="80"/>
      <c r="P12" s="411"/>
      <c r="Q12" s="411"/>
      <c r="AH12" s="463"/>
    </row>
    <row r="13" spans="1:36">
      <c r="A13" s="794" t="s">
        <v>409</v>
      </c>
      <c r="B13" s="794"/>
      <c r="C13" s="794"/>
      <c r="D13" s="794"/>
      <c r="E13" s="794"/>
      <c r="F13" s="794"/>
      <c r="G13" s="794"/>
      <c r="H13" s="794"/>
      <c r="I13" s="794"/>
      <c r="J13" s="794"/>
      <c r="K13" s="794"/>
      <c r="L13" s="794"/>
      <c r="M13" s="794"/>
      <c r="N13" s="794"/>
      <c r="O13" s="794"/>
      <c r="P13" s="794"/>
      <c r="Q13" s="607"/>
      <c r="R13" s="635"/>
      <c r="S13" s="196"/>
      <c r="T13" s="196"/>
      <c r="U13" s="196"/>
      <c r="V13" s="196"/>
      <c r="Z13" s="448"/>
      <c r="AD13" s="443" t="s">
        <v>365</v>
      </c>
      <c r="AH13" s="463"/>
    </row>
    <row r="14" spans="1:36" hidden="1">
      <c r="A14" s="496"/>
      <c r="L14" s="586"/>
      <c r="P14" s="587"/>
      <c r="Q14" s="587"/>
      <c r="Y14" s="792"/>
      <c r="Z14" s="792"/>
      <c r="AB14" s="787"/>
      <c r="AC14" s="787"/>
      <c r="AD14" s="443" t="s">
        <v>59</v>
      </c>
      <c r="AF14" s="783"/>
      <c r="AG14" s="783"/>
    </row>
    <row r="15" spans="1:36" hidden="1">
      <c r="A15" s="496"/>
      <c r="L15" s="588"/>
      <c r="T15" s="636">
        <f>Discount!N15</f>
        <v>0</v>
      </c>
      <c r="U15" s="636"/>
      <c r="Y15" s="258"/>
      <c r="Z15" s="258"/>
      <c r="AB15" s="258"/>
      <c r="AC15" s="258"/>
    </row>
    <row r="16" spans="1:36">
      <c r="A16" s="517"/>
      <c r="B16" s="517"/>
      <c r="C16" s="517"/>
      <c r="D16" s="517"/>
      <c r="E16" s="517"/>
      <c r="F16" s="517"/>
      <c r="G16" s="517"/>
      <c r="H16" s="517"/>
      <c r="L16" s="499"/>
      <c r="N16" s="791" t="s">
        <v>258</v>
      </c>
      <c r="O16" s="791"/>
      <c r="P16" s="791"/>
      <c r="T16" s="636"/>
      <c r="U16" s="636"/>
      <c r="Y16" s="169"/>
      <c r="Z16" s="169"/>
      <c r="AB16" s="169"/>
      <c r="AC16" s="169"/>
    </row>
    <row r="17" spans="1:50" s="692" customFormat="1" ht="131.44999999999999" customHeight="1">
      <c r="A17" s="716" t="s">
        <v>321</v>
      </c>
      <c r="B17" s="716" t="s">
        <v>419</v>
      </c>
      <c r="C17" s="716" t="s">
        <v>420</v>
      </c>
      <c r="D17" s="716" t="s">
        <v>421</v>
      </c>
      <c r="E17" s="716" t="s">
        <v>422</v>
      </c>
      <c r="F17" s="716" t="s">
        <v>423</v>
      </c>
      <c r="G17" s="716" t="s">
        <v>424</v>
      </c>
      <c r="H17" s="716" t="s">
        <v>442</v>
      </c>
      <c r="I17" s="717" t="s">
        <v>445</v>
      </c>
      <c r="J17" s="718" t="s">
        <v>441</v>
      </c>
      <c r="K17" s="718" t="s">
        <v>446</v>
      </c>
      <c r="L17" s="716" t="s">
        <v>425</v>
      </c>
      <c r="M17" s="719" t="s">
        <v>314</v>
      </c>
      <c r="N17" s="716" t="s">
        <v>443</v>
      </c>
      <c r="O17" s="716" t="s">
        <v>403</v>
      </c>
      <c r="P17" s="716" t="s">
        <v>404</v>
      </c>
      <c r="Q17" s="652"/>
      <c r="R17" s="691"/>
      <c r="S17" s="431"/>
      <c r="V17" s="431"/>
      <c r="W17" s="658"/>
      <c r="X17" s="651"/>
      <c r="Y17" s="169"/>
      <c r="Z17" s="169"/>
      <c r="AA17" s="653"/>
      <c r="AB17" s="169"/>
      <c r="AC17" s="169"/>
      <c r="AD17" s="651"/>
      <c r="AE17" s="651"/>
      <c r="AF17" s="651"/>
      <c r="AG17" s="651"/>
      <c r="AH17" s="651"/>
      <c r="AI17" s="651"/>
      <c r="AJ17" s="651"/>
      <c r="AK17" s="693"/>
      <c r="AL17" s="693"/>
      <c r="AM17" s="693"/>
      <c r="AN17" s="693"/>
      <c r="AO17" s="693"/>
      <c r="AP17" s="693"/>
      <c r="AQ17" s="693"/>
      <c r="AR17" s="693"/>
      <c r="AS17" s="693"/>
      <c r="AT17" s="431"/>
      <c r="AU17" s="431"/>
      <c r="AV17" s="431"/>
      <c r="AW17" s="431"/>
      <c r="AX17" s="431"/>
    </row>
    <row r="18" spans="1:50" s="690" customFormat="1" ht="15.75">
      <c r="A18" s="720">
        <v>1</v>
      </c>
      <c r="B18" s="720">
        <v>2</v>
      </c>
      <c r="C18" s="720">
        <v>3</v>
      </c>
      <c r="D18" s="720">
        <v>4</v>
      </c>
      <c r="E18" s="720">
        <v>5</v>
      </c>
      <c r="F18" s="720">
        <v>6</v>
      </c>
      <c r="G18" s="720">
        <v>7</v>
      </c>
      <c r="H18" s="721">
        <v>8</v>
      </c>
      <c r="I18" s="722">
        <v>9</v>
      </c>
      <c r="J18" s="721">
        <v>10</v>
      </c>
      <c r="K18" s="721">
        <v>11</v>
      </c>
      <c r="L18" s="723">
        <v>12</v>
      </c>
      <c r="M18" s="723">
        <v>13</v>
      </c>
      <c r="N18" s="723">
        <v>14</v>
      </c>
      <c r="O18" s="723">
        <v>15</v>
      </c>
      <c r="P18" s="723" t="s">
        <v>444</v>
      </c>
      <c r="Q18" s="679"/>
      <c r="R18" s="680"/>
      <c r="S18" s="681"/>
      <c r="T18" s="682"/>
      <c r="U18" s="682"/>
      <c r="V18" s="681"/>
      <c r="W18" s="683"/>
      <c r="X18" s="684"/>
      <c r="Y18" s="685"/>
      <c r="Z18" s="685"/>
      <c r="AA18" s="686"/>
      <c r="AB18" s="685"/>
      <c r="AC18" s="685"/>
      <c r="AD18" s="684"/>
      <c r="AE18" s="684"/>
      <c r="AF18" s="687"/>
      <c r="AG18" s="687"/>
      <c r="AH18" s="684"/>
      <c r="AI18" s="684"/>
      <c r="AJ18" s="684"/>
      <c r="AK18" s="688"/>
      <c r="AL18" s="688"/>
      <c r="AM18" s="688"/>
      <c r="AN18" s="688"/>
      <c r="AO18" s="688"/>
      <c r="AP18" s="688"/>
      <c r="AQ18" s="688"/>
      <c r="AR18" s="688"/>
      <c r="AS18" s="688"/>
      <c r="AT18" s="689"/>
      <c r="AU18" s="689"/>
      <c r="AV18" s="689"/>
      <c r="AW18" s="689"/>
      <c r="AX18" s="689"/>
    </row>
    <row r="19" spans="1:50" ht="18.600000000000001" customHeight="1">
      <c r="A19" s="724"/>
      <c r="B19" s="789" t="s">
        <v>475</v>
      </c>
      <c r="C19" s="789"/>
      <c r="D19" s="789"/>
      <c r="E19" s="789"/>
      <c r="F19" s="789"/>
      <c r="G19" s="789"/>
      <c r="H19" s="789"/>
      <c r="I19" s="789"/>
      <c r="J19" s="789"/>
      <c r="K19" s="789"/>
      <c r="L19" s="789"/>
      <c r="M19" s="725"/>
      <c r="N19" s="726"/>
      <c r="O19" s="727"/>
      <c r="P19" s="727"/>
      <c r="T19" s="636"/>
      <c r="U19" s="636"/>
      <c r="V19" s="676"/>
      <c r="W19" s="650"/>
      <c r="Y19" s="169"/>
      <c r="Z19" s="169"/>
      <c r="AB19" s="169"/>
      <c r="AC19" s="169"/>
    </row>
    <row r="20" spans="1:50" s="621" customFormat="1" ht="25.15" hidden="1" customHeight="1">
      <c r="A20" s="616"/>
      <c r="B20" s="788" t="s">
        <v>440</v>
      </c>
      <c r="C20" s="788"/>
      <c r="D20" s="788"/>
      <c r="E20" s="788"/>
      <c r="F20" s="788"/>
      <c r="G20" s="616"/>
      <c r="H20" s="616"/>
      <c r="I20" s="616"/>
      <c r="J20" s="616"/>
      <c r="K20" s="625"/>
      <c r="L20" s="617"/>
      <c r="M20" s="618"/>
      <c r="N20" s="619"/>
      <c r="O20" s="620"/>
      <c r="P20" s="638"/>
      <c r="Q20" s="675" t="s">
        <v>467</v>
      </c>
      <c r="R20" s="656" t="s">
        <v>448</v>
      </c>
      <c r="S20" s="639"/>
      <c r="T20" s="657" t="s">
        <v>449</v>
      </c>
      <c r="U20" s="657" t="s">
        <v>450</v>
      </c>
      <c r="V20" s="656" t="s">
        <v>466</v>
      </c>
      <c r="W20" s="663"/>
    </row>
    <row r="21" spans="1:50" s="440" customFormat="1" ht="114.6" customHeight="1">
      <c r="A21" s="697">
        <v>1</v>
      </c>
      <c r="B21" s="698">
        <v>7000010789</v>
      </c>
      <c r="C21" s="698">
        <v>10</v>
      </c>
      <c r="D21" s="698">
        <v>190</v>
      </c>
      <c r="E21" s="698">
        <v>30</v>
      </c>
      <c r="F21" s="699" t="s">
        <v>476</v>
      </c>
      <c r="G21" s="698">
        <v>100001314</v>
      </c>
      <c r="H21" s="698">
        <v>995451</v>
      </c>
      <c r="I21" s="700"/>
      <c r="J21" s="698">
        <v>18</v>
      </c>
      <c r="K21" s="701"/>
      <c r="L21" s="704" t="s">
        <v>426</v>
      </c>
      <c r="M21" s="703" t="s">
        <v>438</v>
      </c>
      <c r="N21" s="730">
        <v>120</v>
      </c>
      <c r="O21" s="706"/>
      <c r="P21" s="707" t="str">
        <f t="shared" ref="P21:P43" si="0">IF(O21=0, "Included",IF(ISERROR(N21*O21), O21, N21*O21))</f>
        <v>Included</v>
      </c>
      <c r="Q21" s="647">
        <f>O21*N21</f>
        <v>0</v>
      </c>
      <c r="R21" s="662">
        <f>IF(K21="", J21*Q21/100,K21*Q21/100)</f>
        <v>0</v>
      </c>
      <c r="S21" s="426"/>
      <c r="T21" s="658">
        <f>O21*(1-$T$15)</f>
        <v>0</v>
      </c>
      <c r="U21" s="658">
        <f>T21*N21</f>
        <v>0</v>
      </c>
      <c r="V21" s="674">
        <f>IF(K21="", J21*U21/100,K21*U21/100)</f>
        <v>0</v>
      </c>
      <c r="W21" s="665"/>
      <c r="X21" s="425"/>
    </row>
    <row r="22" spans="1:50" s="440" customFormat="1" ht="105" customHeight="1">
      <c r="A22" s="702">
        <v>2</v>
      </c>
      <c r="B22" s="698">
        <v>7000010789</v>
      </c>
      <c r="C22" s="698">
        <v>10</v>
      </c>
      <c r="D22" s="698">
        <v>190</v>
      </c>
      <c r="E22" s="698">
        <v>40</v>
      </c>
      <c r="F22" s="699" t="s">
        <v>476</v>
      </c>
      <c r="G22" s="698">
        <v>100001315</v>
      </c>
      <c r="H22" s="698">
        <v>995451</v>
      </c>
      <c r="I22" s="700"/>
      <c r="J22" s="698">
        <v>18</v>
      </c>
      <c r="K22" s="701"/>
      <c r="L22" s="705" t="s">
        <v>427</v>
      </c>
      <c r="M22" s="703" t="s">
        <v>438</v>
      </c>
      <c r="N22" s="730">
        <v>15</v>
      </c>
      <c r="O22" s="706"/>
      <c r="P22" s="707" t="str">
        <f t="shared" si="0"/>
        <v>Included</v>
      </c>
      <c r="Q22" s="647">
        <f t="shared" ref="Q22:Q43" si="1">O22*N22</f>
        <v>0</v>
      </c>
      <c r="R22" s="662">
        <f t="shared" ref="R22:R43" si="2">IF(K22="", J22*Q22/100,K22*Q22/100)</f>
        <v>0</v>
      </c>
      <c r="S22" s="426"/>
      <c r="T22" s="658">
        <f t="shared" ref="T22:T43" si="3">O22*(1-$T$15)</f>
        <v>0</v>
      </c>
      <c r="U22" s="658">
        <f t="shared" ref="U22:U43" si="4">T22*N22</f>
        <v>0</v>
      </c>
      <c r="V22" s="674">
        <f t="shared" ref="V22:V43" si="5">IF(K22="", J22*U22/100,K22*U22/100)</f>
        <v>0</v>
      </c>
      <c r="W22" s="649"/>
      <c r="X22" s="425"/>
    </row>
    <row r="23" spans="1:50" s="440" customFormat="1" ht="105" customHeight="1">
      <c r="A23" s="697">
        <v>3</v>
      </c>
      <c r="B23" s="698">
        <v>7000010789</v>
      </c>
      <c r="C23" s="698">
        <v>10</v>
      </c>
      <c r="D23" s="698">
        <v>190</v>
      </c>
      <c r="E23" s="698">
        <v>50</v>
      </c>
      <c r="F23" s="699" t="s">
        <v>476</v>
      </c>
      <c r="G23" s="698">
        <v>100001316</v>
      </c>
      <c r="H23" s="698">
        <v>995451</v>
      </c>
      <c r="I23" s="700"/>
      <c r="J23" s="698">
        <v>18</v>
      </c>
      <c r="K23" s="701"/>
      <c r="L23" s="705" t="s">
        <v>428</v>
      </c>
      <c r="M23" s="703" t="s">
        <v>439</v>
      </c>
      <c r="N23" s="730">
        <v>345</v>
      </c>
      <c r="O23" s="706"/>
      <c r="P23" s="707" t="str">
        <f t="shared" ref="P23:P33" si="6">IF(O23=0, "Included",IF(ISERROR(N23*O23), O23, N23*O23))</f>
        <v>Included</v>
      </c>
      <c r="Q23" s="647">
        <f t="shared" ref="Q23:Q33" si="7">O23*N23</f>
        <v>0</v>
      </c>
      <c r="R23" s="662">
        <f t="shared" ref="R23:R33" si="8">IF(K23="", J23*Q23/100,K23*Q23/100)</f>
        <v>0</v>
      </c>
      <c r="S23" s="426"/>
      <c r="T23" s="658">
        <f t="shared" ref="T23:T33" si="9">O23*(1-$T$15)</f>
        <v>0</v>
      </c>
      <c r="U23" s="658">
        <f t="shared" ref="U23:U33" si="10">T23*N23</f>
        <v>0</v>
      </c>
      <c r="V23" s="674">
        <f t="shared" ref="V23:V33" si="11">IF(K23="", J23*U23/100,K23*U23/100)</f>
        <v>0</v>
      </c>
      <c r="W23" s="649"/>
      <c r="X23" s="425"/>
    </row>
    <row r="24" spans="1:50" s="440" customFormat="1" ht="105" customHeight="1">
      <c r="A24" s="702">
        <v>4</v>
      </c>
      <c r="B24" s="698">
        <v>7000010789</v>
      </c>
      <c r="C24" s="698">
        <v>10</v>
      </c>
      <c r="D24" s="698">
        <v>190</v>
      </c>
      <c r="E24" s="698">
        <v>60</v>
      </c>
      <c r="F24" s="699" t="s">
        <v>476</v>
      </c>
      <c r="G24" s="698">
        <v>100001317</v>
      </c>
      <c r="H24" s="698">
        <v>995451</v>
      </c>
      <c r="I24" s="700"/>
      <c r="J24" s="698">
        <v>18</v>
      </c>
      <c r="K24" s="701"/>
      <c r="L24" s="705" t="s">
        <v>429</v>
      </c>
      <c r="M24" s="703" t="s">
        <v>434</v>
      </c>
      <c r="N24" s="730">
        <v>105</v>
      </c>
      <c r="O24" s="706"/>
      <c r="P24" s="707" t="str">
        <f t="shared" si="6"/>
        <v>Included</v>
      </c>
      <c r="Q24" s="647">
        <f t="shared" si="7"/>
        <v>0</v>
      </c>
      <c r="R24" s="662">
        <f t="shared" si="8"/>
        <v>0</v>
      </c>
      <c r="S24" s="426"/>
      <c r="T24" s="658">
        <f t="shared" si="9"/>
        <v>0</v>
      </c>
      <c r="U24" s="658">
        <f t="shared" si="10"/>
        <v>0</v>
      </c>
      <c r="V24" s="674">
        <f t="shared" si="11"/>
        <v>0</v>
      </c>
      <c r="W24" s="649"/>
      <c r="X24" s="425"/>
    </row>
    <row r="25" spans="1:50" s="440" customFormat="1" ht="164.25" customHeight="1">
      <c r="A25" s="697">
        <v>5</v>
      </c>
      <c r="B25" s="698">
        <v>7000010789</v>
      </c>
      <c r="C25" s="698">
        <v>10</v>
      </c>
      <c r="D25" s="698">
        <v>190</v>
      </c>
      <c r="E25" s="698">
        <v>70</v>
      </c>
      <c r="F25" s="699" t="s">
        <v>476</v>
      </c>
      <c r="G25" s="698">
        <v>100001318</v>
      </c>
      <c r="H25" s="698">
        <v>995451</v>
      </c>
      <c r="I25" s="700"/>
      <c r="J25" s="698">
        <v>18</v>
      </c>
      <c r="K25" s="701"/>
      <c r="L25" s="705" t="s">
        <v>430</v>
      </c>
      <c r="M25" s="703" t="s">
        <v>438</v>
      </c>
      <c r="N25" s="730">
        <v>330</v>
      </c>
      <c r="O25" s="706"/>
      <c r="P25" s="707" t="str">
        <f t="shared" si="6"/>
        <v>Included</v>
      </c>
      <c r="Q25" s="647">
        <f t="shared" si="7"/>
        <v>0</v>
      </c>
      <c r="R25" s="662">
        <f t="shared" si="8"/>
        <v>0</v>
      </c>
      <c r="S25" s="426"/>
      <c r="T25" s="658">
        <f t="shared" si="9"/>
        <v>0</v>
      </c>
      <c r="U25" s="658">
        <f t="shared" si="10"/>
        <v>0</v>
      </c>
      <c r="V25" s="674">
        <f t="shared" si="11"/>
        <v>0</v>
      </c>
      <c r="W25" s="649"/>
      <c r="X25" s="425"/>
    </row>
    <row r="26" spans="1:50" s="440" customFormat="1" ht="105" customHeight="1">
      <c r="A26" s="702">
        <v>6</v>
      </c>
      <c r="B26" s="698">
        <v>7000010789</v>
      </c>
      <c r="C26" s="698">
        <v>10</v>
      </c>
      <c r="D26" s="698">
        <v>190</v>
      </c>
      <c r="E26" s="698">
        <v>80</v>
      </c>
      <c r="F26" s="699" t="s">
        <v>476</v>
      </c>
      <c r="G26" s="698">
        <v>100001319</v>
      </c>
      <c r="H26" s="698">
        <v>995451</v>
      </c>
      <c r="I26" s="700"/>
      <c r="J26" s="698">
        <v>18</v>
      </c>
      <c r="K26" s="701"/>
      <c r="L26" s="705" t="s">
        <v>431</v>
      </c>
      <c r="M26" s="703" t="s">
        <v>438</v>
      </c>
      <c r="N26" s="730">
        <v>20</v>
      </c>
      <c r="O26" s="706"/>
      <c r="P26" s="707" t="str">
        <f t="shared" si="6"/>
        <v>Included</v>
      </c>
      <c r="Q26" s="647">
        <f t="shared" si="7"/>
        <v>0</v>
      </c>
      <c r="R26" s="662">
        <f t="shared" si="8"/>
        <v>0</v>
      </c>
      <c r="S26" s="426"/>
      <c r="T26" s="658">
        <f t="shared" si="9"/>
        <v>0</v>
      </c>
      <c r="U26" s="658">
        <f t="shared" si="10"/>
        <v>0</v>
      </c>
      <c r="V26" s="674">
        <f t="shared" si="11"/>
        <v>0</v>
      </c>
      <c r="W26" s="649"/>
      <c r="X26" s="425"/>
    </row>
    <row r="27" spans="1:50" s="440" customFormat="1" ht="105" customHeight="1">
      <c r="A27" s="697">
        <v>7</v>
      </c>
      <c r="B27" s="698">
        <v>7000010789</v>
      </c>
      <c r="C27" s="698">
        <v>10</v>
      </c>
      <c r="D27" s="698">
        <v>190</v>
      </c>
      <c r="E27" s="698">
        <v>90</v>
      </c>
      <c r="F27" s="699" t="s">
        <v>476</v>
      </c>
      <c r="G27" s="698">
        <v>100001320</v>
      </c>
      <c r="H27" s="698">
        <v>998346</v>
      </c>
      <c r="I27" s="700"/>
      <c r="J27" s="698">
        <v>18</v>
      </c>
      <c r="K27" s="701"/>
      <c r="L27" s="705" t="s">
        <v>432</v>
      </c>
      <c r="M27" s="703" t="s">
        <v>436</v>
      </c>
      <c r="N27" s="730">
        <v>96</v>
      </c>
      <c r="O27" s="706"/>
      <c r="P27" s="707" t="str">
        <f t="shared" si="6"/>
        <v>Included</v>
      </c>
      <c r="Q27" s="647">
        <f t="shared" si="7"/>
        <v>0</v>
      </c>
      <c r="R27" s="662">
        <f t="shared" si="8"/>
        <v>0</v>
      </c>
      <c r="S27" s="426"/>
      <c r="T27" s="658">
        <f t="shared" si="9"/>
        <v>0</v>
      </c>
      <c r="U27" s="658">
        <f t="shared" si="10"/>
        <v>0</v>
      </c>
      <c r="V27" s="674">
        <f t="shared" si="11"/>
        <v>0</v>
      </c>
      <c r="W27" s="649"/>
      <c r="X27" s="425"/>
    </row>
    <row r="28" spans="1:50" s="440" customFormat="1" ht="105" customHeight="1">
      <c r="A28" s="702">
        <v>8</v>
      </c>
      <c r="B28" s="698">
        <v>7000010789</v>
      </c>
      <c r="C28" s="698">
        <v>10</v>
      </c>
      <c r="D28" s="698">
        <v>190</v>
      </c>
      <c r="E28" s="698">
        <v>100</v>
      </c>
      <c r="F28" s="699" t="s">
        <v>476</v>
      </c>
      <c r="G28" s="698">
        <v>100001321</v>
      </c>
      <c r="H28" s="698">
        <v>995451</v>
      </c>
      <c r="I28" s="700"/>
      <c r="J28" s="698">
        <v>18</v>
      </c>
      <c r="K28" s="701"/>
      <c r="L28" s="705" t="s">
        <v>433</v>
      </c>
      <c r="M28" s="703" t="s">
        <v>434</v>
      </c>
      <c r="N28" s="730">
        <v>87</v>
      </c>
      <c r="O28" s="706"/>
      <c r="P28" s="707" t="str">
        <f t="shared" si="6"/>
        <v>Included</v>
      </c>
      <c r="Q28" s="647">
        <f t="shared" si="7"/>
        <v>0</v>
      </c>
      <c r="R28" s="662">
        <f t="shared" si="8"/>
        <v>0</v>
      </c>
      <c r="S28" s="426"/>
      <c r="T28" s="658">
        <f t="shared" si="9"/>
        <v>0</v>
      </c>
      <c r="U28" s="658">
        <f t="shared" si="10"/>
        <v>0</v>
      </c>
      <c r="V28" s="674">
        <f t="shared" si="11"/>
        <v>0</v>
      </c>
      <c r="W28" s="649"/>
      <c r="X28" s="425"/>
    </row>
    <row r="29" spans="1:50" s="440" customFormat="1" ht="105" customHeight="1">
      <c r="A29" s="697">
        <v>9</v>
      </c>
      <c r="B29" s="698">
        <v>7000010789</v>
      </c>
      <c r="C29" s="698">
        <v>10</v>
      </c>
      <c r="D29" s="698">
        <v>190</v>
      </c>
      <c r="E29" s="698">
        <v>110</v>
      </c>
      <c r="F29" s="699" t="s">
        <v>476</v>
      </c>
      <c r="G29" s="698">
        <v>100001322</v>
      </c>
      <c r="H29" s="698">
        <v>998346</v>
      </c>
      <c r="I29" s="700"/>
      <c r="J29" s="698">
        <v>18</v>
      </c>
      <c r="K29" s="701"/>
      <c r="L29" s="705" t="s">
        <v>435</v>
      </c>
      <c r="M29" s="703" t="s">
        <v>436</v>
      </c>
      <c r="N29" s="730">
        <v>48</v>
      </c>
      <c r="O29" s="706"/>
      <c r="P29" s="707" t="str">
        <f t="shared" si="6"/>
        <v>Included</v>
      </c>
      <c r="Q29" s="647">
        <f t="shared" si="7"/>
        <v>0</v>
      </c>
      <c r="R29" s="662">
        <f t="shared" si="8"/>
        <v>0</v>
      </c>
      <c r="S29" s="426"/>
      <c r="T29" s="658">
        <f t="shared" si="9"/>
        <v>0</v>
      </c>
      <c r="U29" s="658">
        <f t="shared" si="10"/>
        <v>0</v>
      </c>
      <c r="V29" s="674">
        <f t="shared" si="11"/>
        <v>0</v>
      </c>
      <c r="W29" s="649"/>
      <c r="X29" s="425"/>
    </row>
    <row r="30" spans="1:50" s="440" customFormat="1" ht="105" customHeight="1">
      <c r="A30" s="702">
        <v>10</v>
      </c>
      <c r="B30" s="698">
        <v>7000010789</v>
      </c>
      <c r="C30" s="698">
        <v>10</v>
      </c>
      <c r="D30" s="698">
        <v>190</v>
      </c>
      <c r="E30" s="698">
        <v>120</v>
      </c>
      <c r="F30" s="699" t="s">
        <v>476</v>
      </c>
      <c r="G30" s="698">
        <v>100001312</v>
      </c>
      <c r="H30" s="698">
        <v>995451</v>
      </c>
      <c r="I30" s="700"/>
      <c r="J30" s="698">
        <v>18</v>
      </c>
      <c r="K30" s="701"/>
      <c r="L30" s="705" t="s">
        <v>477</v>
      </c>
      <c r="M30" s="703" t="s">
        <v>437</v>
      </c>
      <c r="N30" s="730">
        <v>48</v>
      </c>
      <c r="O30" s="706"/>
      <c r="P30" s="707" t="str">
        <f t="shared" si="6"/>
        <v>Included</v>
      </c>
      <c r="Q30" s="647">
        <f t="shared" si="7"/>
        <v>0</v>
      </c>
      <c r="R30" s="662">
        <f t="shared" si="8"/>
        <v>0</v>
      </c>
      <c r="S30" s="426"/>
      <c r="T30" s="658">
        <f t="shared" si="9"/>
        <v>0</v>
      </c>
      <c r="U30" s="658">
        <f t="shared" si="10"/>
        <v>0</v>
      </c>
      <c r="V30" s="674">
        <f t="shared" si="11"/>
        <v>0</v>
      </c>
      <c r="W30" s="649"/>
      <c r="X30" s="425"/>
    </row>
    <row r="31" spans="1:50" s="440" customFormat="1" ht="195" customHeight="1">
      <c r="A31" s="697">
        <v>11</v>
      </c>
      <c r="B31" s="698">
        <v>7000010789</v>
      </c>
      <c r="C31" s="698">
        <v>10</v>
      </c>
      <c r="D31" s="698">
        <v>190</v>
      </c>
      <c r="E31" s="698">
        <v>130</v>
      </c>
      <c r="F31" s="699" t="s">
        <v>476</v>
      </c>
      <c r="G31" s="698">
        <v>100001310</v>
      </c>
      <c r="H31" s="698">
        <v>995451</v>
      </c>
      <c r="I31" s="700"/>
      <c r="J31" s="698">
        <v>18</v>
      </c>
      <c r="K31" s="701"/>
      <c r="L31" s="705" t="s">
        <v>478</v>
      </c>
      <c r="M31" s="703" t="s">
        <v>437</v>
      </c>
      <c r="N31" s="730">
        <v>1104</v>
      </c>
      <c r="O31" s="706"/>
      <c r="P31" s="707" t="str">
        <f t="shared" si="6"/>
        <v>Included</v>
      </c>
      <c r="Q31" s="647">
        <f t="shared" si="7"/>
        <v>0</v>
      </c>
      <c r="R31" s="662">
        <f t="shared" si="8"/>
        <v>0</v>
      </c>
      <c r="S31" s="426"/>
      <c r="T31" s="658">
        <f t="shared" si="9"/>
        <v>0</v>
      </c>
      <c r="U31" s="658">
        <f t="shared" si="10"/>
        <v>0</v>
      </c>
      <c r="V31" s="674">
        <f t="shared" si="11"/>
        <v>0</v>
      </c>
      <c r="W31" s="649"/>
      <c r="X31" s="425"/>
    </row>
    <row r="32" spans="1:50" ht="18.600000000000001" customHeight="1">
      <c r="A32" s="702"/>
      <c r="B32" s="729" t="s">
        <v>479</v>
      </c>
      <c r="C32" s="729"/>
      <c r="D32" s="729"/>
      <c r="E32" s="729"/>
      <c r="F32" s="729"/>
      <c r="G32" s="729"/>
      <c r="H32" s="729"/>
      <c r="I32" s="729"/>
      <c r="J32" s="729"/>
      <c r="K32" s="729"/>
      <c r="L32" s="729"/>
      <c r="M32" s="725"/>
      <c r="N32" s="731"/>
      <c r="O32" s="727"/>
      <c r="P32" s="707"/>
      <c r="Q32" s="647"/>
      <c r="R32" s="662"/>
      <c r="S32" s="426"/>
      <c r="T32" s="658"/>
      <c r="U32" s="658"/>
      <c r="V32" s="674"/>
      <c r="W32" s="649"/>
      <c r="Y32" s="169"/>
      <c r="Z32" s="169"/>
      <c r="AB32" s="169"/>
      <c r="AC32" s="169"/>
    </row>
    <row r="33" spans="1:50" s="440" customFormat="1" ht="105" customHeight="1">
      <c r="A33" s="702">
        <v>12</v>
      </c>
      <c r="B33" s="698">
        <v>7000010831</v>
      </c>
      <c r="C33" s="698">
        <v>10</v>
      </c>
      <c r="D33" s="698">
        <v>190</v>
      </c>
      <c r="E33" s="698">
        <v>30</v>
      </c>
      <c r="F33" s="699" t="s">
        <v>480</v>
      </c>
      <c r="G33" s="698">
        <v>100001314</v>
      </c>
      <c r="H33" s="698">
        <v>995451</v>
      </c>
      <c r="I33" s="700"/>
      <c r="J33" s="698">
        <v>18</v>
      </c>
      <c r="K33" s="701"/>
      <c r="L33" s="705" t="s">
        <v>426</v>
      </c>
      <c r="M33" s="703" t="s">
        <v>438</v>
      </c>
      <c r="N33" s="730">
        <v>160</v>
      </c>
      <c r="O33" s="706"/>
      <c r="P33" s="707" t="str">
        <f t="shared" si="6"/>
        <v>Included</v>
      </c>
      <c r="Q33" s="647">
        <f t="shared" si="7"/>
        <v>0</v>
      </c>
      <c r="R33" s="662">
        <f t="shared" si="8"/>
        <v>0</v>
      </c>
      <c r="S33" s="426"/>
      <c r="T33" s="658">
        <f t="shared" si="9"/>
        <v>0</v>
      </c>
      <c r="U33" s="658">
        <f t="shared" si="10"/>
        <v>0</v>
      </c>
      <c r="V33" s="674">
        <f t="shared" si="11"/>
        <v>0</v>
      </c>
      <c r="W33" s="649"/>
      <c r="X33" s="425"/>
    </row>
    <row r="34" spans="1:50" s="440" customFormat="1" ht="112.9" customHeight="1">
      <c r="A34" s="697">
        <v>13</v>
      </c>
      <c r="B34" s="698">
        <v>7000010831</v>
      </c>
      <c r="C34" s="698">
        <v>10</v>
      </c>
      <c r="D34" s="698">
        <v>190</v>
      </c>
      <c r="E34" s="698">
        <v>40</v>
      </c>
      <c r="F34" s="699" t="s">
        <v>480</v>
      </c>
      <c r="G34" s="698">
        <v>100001315</v>
      </c>
      <c r="H34" s="698">
        <v>995451</v>
      </c>
      <c r="I34" s="700"/>
      <c r="J34" s="698">
        <v>18</v>
      </c>
      <c r="K34" s="701"/>
      <c r="L34" s="704" t="s">
        <v>427</v>
      </c>
      <c r="M34" s="703" t="s">
        <v>438</v>
      </c>
      <c r="N34" s="730">
        <v>20</v>
      </c>
      <c r="O34" s="706"/>
      <c r="P34" s="707" t="str">
        <f t="shared" si="0"/>
        <v>Included</v>
      </c>
      <c r="Q34" s="647">
        <f t="shared" si="1"/>
        <v>0</v>
      </c>
      <c r="R34" s="662">
        <f t="shared" si="2"/>
        <v>0</v>
      </c>
      <c r="S34" s="426"/>
      <c r="T34" s="658">
        <f t="shared" si="3"/>
        <v>0</v>
      </c>
      <c r="U34" s="658">
        <f t="shared" si="4"/>
        <v>0</v>
      </c>
      <c r="V34" s="674">
        <f t="shared" si="5"/>
        <v>0</v>
      </c>
      <c r="W34" s="649"/>
      <c r="X34" s="425"/>
    </row>
    <row r="35" spans="1:50" s="440" customFormat="1" ht="108.6" customHeight="1">
      <c r="A35" s="702">
        <v>14</v>
      </c>
      <c r="B35" s="698">
        <v>7000010831</v>
      </c>
      <c r="C35" s="698">
        <v>10</v>
      </c>
      <c r="D35" s="698">
        <v>190</v>
      </c>
      <c r="E35" s="698">
        <v>50</v>
      </c>
      <c r="F35" s="699" t="s">
        <v>480</v>
      </c>
      <c r="G35" s="698">
        <v>100001316</v>
      </c>
      <c r="H35" s="698">
        <v>995451</v>
      </c>
      <c r="I35" s="700"/>
      <c r="J35" s="698">
        <v>18</v>
      </c>
      <c r="K35" s="701"/>
      <c r="L35" s="704" t="s">
        <v>428</v>
      </c>
      <c r="M35" s="703" t="s">
        <v>439</v>
      </c>
      <c r="N35" s="730">
        <v>460</v>
      </c>
      <c r="O35" s="706"/>
      <c r="P35" s="707" t="str">
        <f t="shared" si="0"/>
        <v>Included</v>
      </c>
      <c r="Q35" s="647">
        <f t="shared" si="1"/>
        <v>0</v>
      </c>
      <c r="R35" s="662">
        <f t="shared" si="2"/>
        <v>0</v>
      </c>
      <c r="S35" s="426"/>
      <c r="T35" s="658">
        <f t="shared" si="3"/>
        <v>0</v>
      </c>
      <c r="U35" s="658">
        <f t="shared" si="4"/>
        <v>0</v>
      </c>
      <c r="V35" s="674">
        <f t="shared" si="5"/>
        <v>0</v>
      </c>
      <c r="W35" s="649"/>
      <c r="X35" s="425"/>
    </row>
    <row r="36" spans="1:50" s="440" customFormat="1" ht="176.45" customHeight="1">
      <c r="A36" s="697">
        <v>15</v>
      </c>
      <c r="B36" s="698">
        <v>7000010831</v>
      </c>
      <c r="C36" s="698">
        <v>10</v>
      </c>
      <c r="D36" s="698">
        <v>190</v>
      </c>
      <c r="E36" s="698">
        <v>60</v>
      </c>
      <c r="F36" s="699" t="s">
        <v>480</v>
      </c>
      <c r="G36" s="698">
        <v>100001317</v>
      </c>
      <c r="H36" s="698">
        <v>995451</v>
      </c>
      <c r="I36" s="700"/>
      <c r="J36" s="698">
        <v>18</v>
      </c>
      <c r="K36" s="701"/>
      <c r="L36" s="704" t="s">
        <v>429</v>
      </c>
      <c r="M36" s="703" t="s">
        <v>434</v>
      </c>
      <c r="N36" s="730">
        <v>140</v>
      </c>
      <c r="O36" s="706"/>
      <c r="P36" s="707" t="str">
        <f t="shared" si="0"/>
        <v>Included</v>
      </c>
      <c r="Q36" s="647">
        <f t="shared" si="1"/>
        <v>0</v>
      </c>
      <c r="R36" s="662">
        <f t="shared" si="2"/>
        <v>0</v>
      </c>
      <c r="S36" s="426"/>
      <c r="T36" s="658">
        <f t="shared" si="3"/>
        <v>0</v>
      </c>
      <c r="U36" s="658">
        <f t="shared" si="4"/>
        <v>0</v>
      </c>
      <c r="V36" s="674">
        <f t="shared" si="5"/>
        <v>0</v>
      </c>
      <c r="W36" s="649"/>
      <c r="X36" s="425"/>
    </row>
    <row r="37" spans="1:50" s="440" customFormat="1" ht="171" customHeight="1">
      <c r="A37" s="702">
        <v>16</v>
      </c>
      <c r="B37" s="698">
        <v>7000010831</v>
      </c>
      <c r="C37" s="698">
        <v>10</v>
      </c>
      <c r="D37" s="698">
        <v>190</v>
      </c>
      <c r="E37" s="698">
        <v>70</v>
      </c>
      <c r="F37" s="699" t="s">
        <v>480</v>
      </c>
      <c r="G37" s="698">
        <v>100001318</v>
      </c>
      <c r="H37" s="698">
        <v>995451</v>
      </c>
      <c r="I37" s="700"/>
      <c r="J37" s="698">
        <v>18</v>
      </c>
      <c r="K37" s="701"/>
      <c r="L37" s="704" t="s">
        <v>430</v>
      </c>
      <c r="M37" s="703" t="s">
        <v>438</v>
      </c>
      <c r="N37" s="730">
        <v>440</v>
      </c>
      <c r="O37" s="706"/>
      <c r="P37" s="707" t="str">
        <f t="shared" si="0"/>
        <v>Included</v>
      </c>
      <c r="Q37" s="647">
        <f t="shared" si="1"/>
        <v>0</v>
      </c>
      <c r="R37" s="662">
        <f t="shared" si="2"/>
        <v>0</v>
      </c>
      <c r="S37" s="426"/>
      <c r="T37" s="658">
        <f t="shared" si="3"/>
        <v>0</v>
      </c>
      <c r="U37" s="658">
        <f t="shared" si="4"/>
        <v>0</v>
      </c>
      <c r="V37" s="674">
        <f t="shared" si="5"/>
        <v>0</v>
      </c>
      <c r="W37" s="649"/>
      <c r="X37" s="425"/>
    </row>
    <row r="38" spans="1:50" s="440" customFormat="1" ht="121.5" customHeight="1">
      <c r="A38" s="697">
        <v>17</v>
      </c>
      <c r="B38" s="698">
        <v>7000010831</v>
      </c>
      <c r="C38" s="698">
        <v>10</v>
      </c>
      <c r="D38" s="698">
        <v>190</v>
      </c>
      <c r="E38" s="698">
        <v>80</v>
      </c>
      <c r="F38" s="699" t="s">
        <v>480</v>
      </c>
      <c r="G38" s="698">
        <v>100001319</v>
      </c>
      <c r="H38" s="698">
        <v>995451</v>
      </c>
      <c r="I38" s="700"/>
      <c r="J38" s="698">
        <v>18</v>
      </c>
      <c r="K38" s="701"/>
      <c r="L38" s="704" t="s">
        <v>431</v>
      </c>
      <c r="M38" s="703" t="s">
        <v>438</v>
      </c>
      <c r="N38" s="730">
        <v>26</v>
      </c>
      <c r="O38" s="706"/>
      <c r="P38" s="707" t="str">
        <f t="shared" si="0"/>
        <v>Included</v>
      </c>
      <c r="Q38" s="647">
        <f t="shared" si="1"/>
        <v>0</v>
      </c>
      <c r="R38" s="662">
        <f t="shared" si="2"/>
        <v>0</v>
      </c>
      <c r="S38" s="426"/>
      <c r="T38" s="658">
        <f t="shared" si="3"/>
        <v>0</v>
      </c>
      <c r="U38" s="658">
        <f t="shared" si="4"/>
        <v>0</v>
      </c>
      <c r="V38" s="674">
        <f t="shared" si="5"/>
        <v>0</v>
      </c>
      <c r="W38" s="649"/>
      <c r="X38" s="425"/>
    </row>
    <row r="39" spans="1:50" s="440" customFormat="1" ht="127.15" customHeight="1">
      <c r="A39" s="702">
        <v>18</v>
      </c>
      <c r="B39" s="698">
        <v>7000010831</v>
      </c>
      <c r="C39" s="698">
        <v>10</v>
      </c>
      <c r="D39" s="698">
        <v>190</v>
      </c>
      <c r="E39" s="698">
        <v>90</v>
      </c>
      <c r="F39" s="699" t="s">
        <v>480</v>
      </c>
      <c r="G39" s="698">
        <v>100001320</v>
      </c>
      <c r="H39" s="698">
        <v>998346</v>
      </c>
      <c r="I39" s="700"/>
      <c r="J39" s="698">
        <v>18</v>
      </c>
      <c r="K39" s="701"/>
      <c r="L39" s="704" t="s">
        <v>432</v>
      </c>
      <c r="M39" s="703" t="s">
        <v>436</v>
      </c>
      <c r="N39" s="730">
        <v>128</v>
      </c>
      <c r="O39" s="706"/>
      <c r="P39" s="707" t="str">
        <f t="shared" si="0"/>
        <v>Included</v>
      </c>
      <c r="Q39" s="647">
        <f t="shared" si="1"/>
        <v>0</v>
      </c>
      <c r="R39" s="662">
        <f t="shared" si="2"/>
        <v>0</v>
      </c>
      <c r="S39" s="426"/>
      <c r="T39" s="658">
        <f t="shared" si="3"/>
        <v>0</v>
      </c>
      <c r="U39" s="658">
        <f t="shared" si="4"/>
        <v>0</v>
      </c>
      <c r="V39" s="674">
        <f t="shared" si="5"/>
        <v>0</v>
      </c>
      <c r="W39" s="649"/>
      <c r="X39" s="425"/>
    </row>
    <row r="40" spans="1:50" s="440" customFormat="1" ht="105" customHeight="1">
      <c r="A40" s="697">
        <v>19</v>
      </c>
      <c r="B40" s="698">
        <v>7000010831</v>
      </c>
      <c r="C40" s="698">
        <v>10</v>
      </c>
      <c r="D40" s="698">
        <v>190</v>
      </c>
      <c r="E40" s="698">
        <v>100</v>
      </c>
      <c r="F40" s="699" t="s">
        <v>480</v>
      </c>
      <c r="G40" s="698">
        <v>100001321</v>
      </c>
      <c r="H40" s="698">
        <v>995451</v>
      </c>
      <c r="I40" s="700"/>
      <c r="J40" s="698">
        <v>18</v>
      </c>
      <c r="K40" s="701"/>
      <c r="L40" s="704" t="s">
        <v>433</v>
      </c>
      <c r="M40" s="703" t="s">
        <v>434</v>
      </c>
      <c r="N40" s="730">
        <v>116</v>
      </c>
      <c r="O40" s="706"/>
      <c r="P40" s="707" t="str">
        <f t="shared" si="0"/>
        <v>Included</v>
      </c>
      <c r="Q40" s="647">
        <f t="shared" si="1"/>
        <v>0</v>
      </c>
      <c r="R40" s="662">
        <f t="shared" si="2"/>
        <v>0</v>
      </c>
      <c r="S40" s="426"/>
      <c r="T40" s="658">
        <f t="shared" si="3"/>
        <v>0</v>
      </c>
      <c r="U40" s="658">
        <f t="shared" si="4"/>
        <v>0</v>
      </c>
      <c r="V40" s="674">
        <f t="shared" si="5"/>
        <v>0</v>
      </c>
      <c r="W40" s="649"/>
      <c r="X40" s="425"/>
    </row>
    <row r="41" spans="1:50" s="440" customFormat="1" ht="203.45" customHeight="1">
      <c r="A41" s="702">
        <v>20</v>
      </c>
      <c r="B41" s="698">
        <v>7000010831</v>
      </c>
      <c r="C41" s="698">
        <v>10</v>
      </c>
      <c r="D41" s="698">
        <v>190</v>
      </c>
      <c r="E41" s="698">
        <v>110</v>
      </c>
      <c r="F41" s="699" t="s">
        <v>480</v>
      </c>
      <c r="G41" s="698">
        <v>100001322</v>
      </c>
      <c r="H41" s="698">
        <v>998346</v>
      </c>
      <c r="I41" s="700"/>
      <c r="J41" s="698">
        <v>18</v>
      </c>
      <c r="K41" s="701"/>
      <c r="L41" s="704" t="s">
        <v>435</v>
      </c>
      <c r="M41" s="703" t="s">
        <v>436</v>
      </c>
      <c r="N41" s="730">
        <v>64</v>
      </c>
      <c r="O41" s="706"/>
      <c r="P41" s="707" t="str">
        <f t="shared" si="0"/>
        <v>Included</v>
      </c>
      <c r="Q41" s="647">
        <f t="shared" si="1"/>
        <v>0</v>
      </c>
      <c r="R41" s="662">
        <f t="shared" si="2"/>
        <v>0</v>
      </c>
      <c r="S41" s="426"/>
      <c r="T41" s="658">
        <f t="shared" si="3"/>
        <v>0</v>
      </c>
      <c r="U41" s="658">
        <f t="shared" si="4"/>
        <v>0</v>
      </c>
      <c r="V41" s="674">
        <f t="shared" si="5"/>
        <v>0</v>
      </c>
      <c r="W41" s="649"/>
      <c r="X41" s="425"/>
    </row>
    <row r="42" spans="1:50" s="440" customFormat="1" ht="203.45" customHeight="1">
      <c r="A42" s="697">
        <v>21</v>
      </c>
      <c r="B42" s="698">
        <v>7000010831</v>
      </c>
      <c r="C42" s="698">
        <v>10</v>
      </c>
      <c r="D42" s="698">
        <v>190</v>
      </c>
      <c r="E42" s="698">
        <v>120</v>
      </c>
      <c r="F42" s="699" t="s">
        <v>480</v>
      </c>
      <c r="G42" s="698">
        <v>100001312</v>
      </c>
      <c r="H42" s="698">
        <v>995451</v>
      </c>
      <c r="I42" s="700"/>
      <c r="J42" s="698">
        <v>18</v>
      </c>
      <c r="K42" s="701"/>
      <c r="L42" s="704" t="s">
        <v>477</v>
      </c>
      <c r="M42" s="703" t="s">
        <v>437</v>
      </c>
      <c r="N42" s="730">
        <v>64</v>
      </c>
      <c r="O42" s="706"/>
      <c r="P42" s="707" t="str">
        <f t="shared" ref="P42" si="12">IF(O42=0, "Included",IF(ISERROR(N42*O42), O42, N42*O42))</f>
        <v>Included</v>
      </c>
      <c r="Q42" s="647">
        <f t="shared" ref="Q42" si="13">O42*N42</f>
        <v>0</v>
      </c>
      <c r="R42" s="662">
        <f t="shared" ref="R42" si="14">IF(K42="", J42*Q42/100,K42*Q42/100)</f>
        <v>0</v>
      </c>
      <c r="S42" s="426"/>
      <c r="T42" s="658">
        <f t="shared" ref="T42" si="15">O42*(1-$T$15)</f>
        <v>0</v>
      </c>
      <c r="U42" s="658">
        <f t="shared" ref="U42" si="16">T42*N42</f>
        <v>0</v>
      </c>
      <c r="V42" s="674">
        <f t="shared" ref="V42" si="17">IF(K42="", J42*U42/100,K42*U42/100)</f>
        <v>0</v>
      </c>
      <c r="W42" s="649"/>
      <c r="X42" s="425"/>
    </row>
    <row r="43" spans="1:50" s="440" customFormat="1" ht="186" customHeight="1">
      <c r="A43" s="702">
        <v>22</v>
      </c>
      <c r="B43" s="698">
        <v>7000010831</v>
      </c>
      <c r="C43" s="698">
        <v>10</v>
      </c>
      <c r="D43" s="698">
        <v>190</v>
      </c>
      <c r="E43" s="698">
        <v>130</v>
      </c>
      <c r="F43" s="699" t="s">
        <v>480</v>
      </c>
      <c r="G43" s="698">
        <v>100001310</v>
      </c>
      <c r="H43" s="698">
        <v>995451</v>
      </c>
      <c r="I43" s="700"/>
      <c r="J43" s="698">
        <v>18</v>
      </c>
      <c r="K43" s="701"/>
      <c r="L43" s="704" t="s">
        <v>478</v>
      </c>
      <c r="M43" s="703" t="s">
        <v>437</v>
      </c>
      <c r="N43" s="730">
        <v>1472</v>
      </c>
      <c r="O43" s="706"/>
      <c r="P43" s="707" t="str">
        <f t="shared" si="0"/>
        <v>Included</v>
      </c>
      <c r="Q43" s="647">
        <f t="shared" si="1"/>
        <v>0</v>
      </c>
      <c r="R43" s="662">
        <f t="shared" si="2"/>
        <v>0</v>
      </c>
      <c r="S43" s="426"/>
      <c r="T43" s="658">
        <f t="shared" si="3"/>
        <v>0</v>
      </c>
      <c r="U43" s="658">
        <f t="shared" si="4"/>
        <v>0</v>
      </c>
      <c r="V43" s="674">
        <f t="shared" si="5"/>
        <v>0</v>
      </c>
      <c r="W43" s="649"/>
      <c r="X43" s="425"/>
    </row>
    <row r="44" spans="1:50">
      <c r="A44" s="428"/>
      <c r="B44" s="428"/>
      <c r="C44" s="428"/>
      <c r="D44" s="428"/>
      <c r="E44" s="428"/>
      <c r="F44" s="428"/>
      <c r="G44" s="428"/>
      <c r="H44" s="428"/>
      <c r="I44" s="426"/>
      <c r="J44" s="428"/>
      <c r="K44" s="426"/>
      <c r="L44" s="603"/>
      <c r="M44" s="473"/>
      <c r="N44" s="465"/>
      <c r="O44" s="708"/>
      <c r="P44" s="430"/>
      <c r="Q44" s="640"/>
      <c r="R44" s="404"/>
      <c r="S44" s="659"/>
      <c r="T44" s="637"/>
      <c r="U44" s="637"/>
      <c r="V44" s="659"/>
      <c r="AF44" s="783"/>
      <c r="AG44" s="783"/>
    </row>
    <row r="45" spans="1:50" s="567" customFormat="1" ht="18.600000000000001" customHeight="1">
      <c r="A45" s="709"/>
      <c r="B45" s="709"/>
      <c r="C45" s="709"/>
      <c r="D45" s="709"/>
      <c r="E45" s="709"/>
      <c r="F45" s="709"/>
      <c r="G45" s="709"/>
      <c r="H45" s="709"/>
      <c r="I45" s="709"/>
      <c r="J45" s="709"/>
      <c r="K45" s="710"/>
      <c r="L45" s="715" t="s">
        <v>405</v>
      </c>
      <c r="M45" s="711"/>
      <c r="N45" s="712"/>
      <c r="O45" s="713"/>
      <c r="P45" s="714">
        <f>ROUND(SUM(P21:P43),2)</f>
        <v>0</v>
      </c>
      <c r="Q45" s="648"/>
      <c r="R45" s="666">
        <f>SUM(R21:R43)</f>
        <v>0</v>
      </c>
      <c r="S45" s="660"/>
      <c r="T45" s="661">
        <f>P45*(1-$T$15)</f>
        <v>0</v>
      </c>
      <c r="U45" s="661"/>
      <c r="V45" s="667">
        <f>SUM(V21:V43)</f>
        <v>0</v>
      </c>
      <c r="W45" s="641"/>
      <c r="X45" s="568"/>
      <c r="Y45" s="565"/>
      <c r="Z45" s="565"/>
      <c r="AA45" s="569"/>
      <c r="AB45" s="568"/>
      <c r="AC45" s="568"/>
      <c r="AD45" s="568"/>
      <c r="AE45" s="568"/>
      <c r="AF45" s="565"/>
      <c r="AG45" s="565"/>
      <c r="AH45" s="570"/>
      <c r="AI45" s="568"/>
      <c r="AJ45" s="568"/>
      <c r="AK45" s="571"/>
      <c r="AL45" s="571"/>
      <c r="AM45" s="571"/>
      <c r="AN45" s="571"/>
      <c r="AO45" s="571"/>
      <c r="AP45" s="571"/>
      <c r="AQ45" s="571"/>
      <c r="AR45" s="571"/>
      <c r="AS45" s="571"/>
      <c r="AT45" s="566"/>
      <c r="AU45" s="566"/>
      <c r="AV45" s="566"/>
      <c r="AW45" s="566"/>
      <c r="AX45" s="566"/>
    </row>
    <row r="46" spans="1:50" s="468" customFormat="1">
      <c r="A46" s="798"/>
      <c r="B46" s="798"/>
      <c r="C46" s="798"/>
      <c r="D46" s="798"/>
      <c r="E46" s="798"/>
      <c r="F46" s="798"/>
      <c r="G46" s="798"/>
      <c r="H46" s="798"/>
      <c r="I46" s="798"/>
      <c r="J46" s="798"/>
      <c r="K46" s="798"/>
      <c r="L46" s="798"/>
      <c r="M46" s="798"/>
      <c r="N46" s="798"/>
      <c r="O46" s="798"/>
      <c r="P46" s="798"/>
      <c r="Q46" s="655"/>
      <c r="R46" s="622"/>
      <c r="S46" s="432"/>
      <c r="T46" s="432"/>
      <c r="U46" s="432"/>
      <c r="V46" s="432"/>
      <c r="W46" s="664"/>
      <c r="X46" s="411"/>
      <c r="Y46" s="169"/>
      <c r="Z46" s="273"/>
      <c r="AA46" s="448"/>
      <c r="AB46" s="169"/>
      <c r="AC46" s="273"/>
      <c r="AD46" s="411"/>
      <c r="AE46" s="411"/>
      <c r="AF46" s="411"/>
      <c r="AG46" s="411"/>
      <c r="AH46" s="411"/>
      <c r="AI46" s="411"/>
      <c r="AJ46" s="411"/>
      <c r="AK46" s="170"/>
      <c r="AL46" s="170"/>
      <c r="AM46" s="170"/>
      <c r="AN46" s="170"/>
      <c r="AO46" s="170"/>
      <c r="AP46" s="170"/>
      <c r="AQ46" s="170"/>
      <c r="AR46" s="170"/>
      <c r="AS46" s="170"/>
      <c r="AT46" s="432"/>
      <c r="AU46" s="432"/>
      <c r="AV46" s="432"/>
      <c r="AW46" s="432"/>
      <c r="AX46" s="432"/>
    </row>
    <row r="47" spans="1:50" s="468" customFormat="1" ht="31.5" customHeight="1">
      <c r="A47" s="655"/>
      <c r="B47" s="790" t="s">
        <v>447</v>
      </c>
      <c r="C47" s="790"/>
      <c r="D47" s="790"/>
      <c r="E47" s="790"/>
      <c r="F47" s="790"/>
      <c r="G47" s="790"/>
      <c r="H47" s="790"/>
      <c r="I47" s="790"/>
      <c r="J47" s="790"/>
      <c r="K47" s="790"/>
      <c r="L47" s="790"/>
      <c r="M47" s="790"/>
      <c r="N47" s="790"/>
      <c r="O47" s="790"/>
      <c r="P47" s="790"/>
      <c r="Q47" s="673"/>
      <c r="R47" s="622"/>
      <c r="S47" s="432"/>
      <c r="T47" s="432"/>
      <c r="U47" s="432"/>
      <c r="V47" s="432"/>
      <c r="W47" s="637"/>
      <c r="X47" s="411"/>
      <c r="Y47" s="169"/>
      <c r="Z47" s="273"/>
      <c r="AA47" s="611"/>
      <c r="AB47" s="169"/>
      <c r="AC47" s="273"/>
      <c r="AD47" s="411"/>
      <c r="AE47" s="411"/>
      <c r="AF47" s="411"/>
      <c r="AG47" s="411"/>
      <c r="AH47" s="411"/>
      <c r="AI47" s="411"/>
      <c r="AJ47" s="411"/>
      <c r="AK47" s="170"/>
      <c r="AL47" s="170"/>
      <c r="AM47" s="170"/>
      <c r="AN47" s="170"/>
      <c r="AO47" s="170"/>
      <c r="AP47" s="170"/>
      <c r="AQ47" s="170"/>
      <c r="AR47" s="170"/>
      <c r="AS47" s="170"/>
      <c r="AT47" s="432"/>
      <c r="AU47" s="432"/>
      <c r="AV47" s="432"/>
      <c r="AW47" s="432"/>
      <c r="AX47" s="432"/>
    </row>
    <row r="48" spans="1:50">
      <c r="A48" s="518"/>
      <c r="B48" s="518"/>
      <c r="C48" s="518"/>
      <c r="F48" s="518"/>
      <c r="G48" s="518"/>
      <c r="H48" s="518"/>
      <c r="I48" s="518"/>
      <c r="J48" s="518"/>
      <c r="K48" s="604"/>
      <c r="L48" s="551"/>
      <c r="M48" s="553"/>
      <c r="N48" s="553"/>
      <c r="O48" s="553"/>
      <c r="P48" s="553"/>
      <c r="Q48" s="553"/>
      <c r="Y48" s="466"/>
      <c r="Z48" s="466"/>
      <c r="AB48" s="466"/>
      <c r="AC48" s="466"/>
      <c r="AE48" s="467"/>
      <c r="AF48" s="786"/>
      <c r="AG48" s="786"/>
    </row>
    <row r="49" spans="1:31">
      <c r="A49" s="496" t="s">
        <v>352</v>
      </c>
      <c r="D49" s="800" t="str">
        <f>'Names of Bidder'!D27&amp;"-"&amp; 'Names of Bidder'!E27&amp;"-" &amp;'Names of Bidder'!F27</f>
        <v>--2020</v>
      </c>
      <c r="E49" s="800"/>
      <c r="M49" s="434"/>
      <c r="N49" s="469"/>
      <c r="Y49" s="466"/>
      <c r="Z49" s="466"/>
      <c r="AB49" s="466"/>
      <c r="AC49" s="466"/>
      <c r="AE49" s="467"/>
    </row>
    <row r="50" spans="1:31">
      <c r="A50" s="496" t="s">
        <v>353</v>
      </c>
      <c r="D50" s="800" t="str">
        <f>IF('Names of Bidder'!D28=0, "", 'Names of Bidder'!D28)</f>
        <v/>
      </c>
      <c r="E50" s="800"/>
      <c r="M50" s="435"/>
      <c r="N50" s="469" t="s">
        <v>354</v>
      </c>
      <c r="O50" s="415" t="str">
        <f>IF('Names of Bidder'!D24=0, "", 'Names of Bidder'!D24)</f>
        <v/>
      </c>
      <c r="Y50" s="466"/>
      <c r="Z50" s="466"/>
      <c r="AB50" s="466"/>
      <c r="AC50" s="466"/>
      <c r="AE50" s="467"/>
    </row>
    <row r="51" spans="1:31">
      <c r="A51" s="274"/>
      <c r="B51" s="274"/>
      <c r="C51" s="274"/>
      <c r="D51" s="274"/>
      <c r="E51" s="274"/>
      <c r="F51" s="274"/>
      <c r="G51" s="274"/>
      <c r="H51" s="274"/>
      <c r="I51" s="274"/>
      <c r="J51" s="274"/>
      <c r="K51" s="174"/>
      <c r="L51" s="275"/>
      <c r="M51" s="175"/>
      <c r="N51" s="469" t="s">
        <v>355</v>
      </c>
      <c r="O51" s="415" t="str">
        <f>IF('Names of Bidder'!D25=0, "", 'Names of Bidder'!D25)</f>
        <v/>
      </c>
      <c r="P51" s="175"/>
      <c r="Q51" s="175"/>
      <c r="Y51" s="466"/>
      <c r="Z51" s="466"/>
      <c r="AB51" s="466"/>
      <c r="AC51" s="466"/>
      <c r="AE51" s="467"/>
    </row>
    <row r="52" spans="1:31">
      <c r="A52" s="274"/>
      <c r="B52" s="274"/>
      <c r="C52" s="274"/>
      <c r="D52" s="274"/>
      <c r="E52" s="274"/>
      <c r="F52" s="274"/>
      <c r="G52" s="274"/>
      <c r="H52" s="274"/>
      <c r="I52" s="274"/>
      <c r="J52" s="274"/>
      <c r="K52" s="174"/>
      <c r="L52" s="275"/>
      <c r="M52" s="175"/>
      <c r="N52" s="469"/>
      <c r="O52" s="185"/>
      <c r="P52" s="185"/>
      <c r="Q52" s="185"/>
      <c r="Y52" s="466"/>
      <c r="Z52" s="466"/>
      <c r="AB52" s="466"/>
      <c r="AC52" s="466"/>
      <c r="AE52" s="467"/>
    </row>
    <row r="53" spans="1:31">
      <c r="A53" s="274"/>
      <c r="B53" s="274"/>
      <c r="C53" s="274"/>
      <c r="D53" s="274"/>
      <c r="E53" s="274"/>
      <c r="F53" s="274"/>
      <c r="G53" s="274"/>
      <c r="H53" s="274"/>
      <c r="I53" s="274"/>
      <c r="J53" s="274"/>
      <c r="K53" s="174"/>
      <c r="L53" s="275"/>
      <c r="M53" s="174"/>
      <c r="N53" s="174"/>
      <c r="O53" s="175"/>
      <c r="P53" s="175"/>
      <c r="Q53" s="175"/>
      <c r="W53" s="642"/>
      <c r="Y53" s="466"/>
      <c r="Z53" s="466"/>
      <c r="AB53" s="466"/>
      <c r="AC53" s="466"/>
      <c r="AE53" s="467"/>
    </row>
    <row r="54" spans="1:31">
      <c r="A54" s="274"/>
      <c r="B54" s="274"/>
      <c r="C54" s="274"/>
      <c r="D54" s="274"/>
      <c r="E54" s="274"/>
      <c r="F54" s="274"/>
      <c r="G54" s="274"/>
      <c r="H54" s="274"/>
      <c r="I54" s="274"/>
      <c r="J54" s="274"/>
      <c r="K54" s="174"/>
      <c r="L54" s="275"/>
      <c r="M54" s="174"/>
      <c r="N54" s="174"/>
      <c r="O54" s="175"/>
      <c r="P54" s="175"/>
      <c r="Q54" s="175"/>
      <c r="W54" s="643"/>
      <c r="Y54" s="466"/>
      <c r="Z54" s="466"/>
      <c r="AB54" s="466"/>
      <c r="AC54" s="466"/>
      <c r="AE54" s="467"/>
    </row>
    <row r="55" spans="1:31">
      <c r="A55" s="274"/>
      <c r="B55" s="274"/>
      <c r="C55" s="274"/>
      <c r="D55" s="274"/>
      <c r="E55" s="274"/>
      <c r="F55" s="274"/>
      <c r="G55" s="274"/>
      <c r="H55" s="274"/>
      <c r="I55" s="274"/>
      <c r="J55" s="274"/>
      <c r="K55" s="174"/>
      <c r="L55" s="275"/>
      <c r="M55" s="174"/>
      <c r="N55" s="174"/>
      <c r="O55" s="175"/>
      <c r="P55" s="175"/>
      <c r="Q55" s="175"/>
      <c r="W55" s="643"/>
      <c r="Y55" s="466"/>
      <c r="Z55" s="466"/>
      <c r="AB55" s="466"/>
      <c r="AC55" s="466"/>
      <c r="AE55" s="467"/>
    </row>
    <row r="56" spans="1:31">
      <c r="A56" s="274"/>
      <c r="B56" s="274"/>
      <c r="C56" s="274"/>
      <c r="D56" s="274"/>
      <c r="E56" s="274"/>
      <c r="F56" s="274"/>
      <c r="G56" s="274"/>
      <c r="H56" s="274"/>
      <c r="I56" s="274"/>
      <c r="J56" s="274"/>
      <c r="K56" s="174"/>
      <c r="L56" s="275"/>
      <c r="M56" s="174"/>
      <c r="N56" s="174"/>
      <c r="O56" s="175"/>
      <c r="P56" s="175"/>
      <c r="Q56" s="175"/>
      <c r="W56" s="643"/>
      <c r="Y56" s="466"/>
      <c r="Z56" s="466"/>
      <c r="AB56" s="466"/>
      <c r="AC56" s="466"/>
      <c r="AE56" s="467"/>
    </row>
    <row r="57" spans="1:31">
      <c r="A57" s="274"/>
      <c r="B57" s="274"/>
      <c r="C57" s="274"/>
      <c r="D57" s="274"/>
      <c r="E57" s="274"/>
      <c r="F57" s="274"/>
      <c r="G57" s="274"/>
      <c r="H57" s="274"/>
      <c r="I57" s="274"/>
      <c r="J57" s="274"/>
      <c r="K57" s="174"/>
      <c r="L57" s="275"/>
      <c r="M57" s="174"/>
      <c r="N57" s="174"/>
      <c r="O57" s="175"/>
      <c r="P57" s="175"/>
      <c r="Q57" s="175"/>
      <c r="T57" s="432"/>
      <c r="U57" s="432"/>
      <c r="V57" s="432"/>
      <c r="W57" s="637"/>
      <c r="X57" s="411"/>
      <c r="Y57" s="466"/>
      <c r="Z57" s="466"/>
      <c r="AA57" s="448"/>
      <c r="AB57" s="466"/>
      <c r="AC57" s="466"/>
      <c r="AD57" s="411"/>
      <c r="AE57" s="453"/>
    </row>
    <row r="58" spans="1:31">
      <c r="A58" s="274"/>
      <c r="B58" s="274"/>
      <c r="C58" s="274"/>
      <c r="D58" s="274"/>
      <c r="E58" s="274"/>
      <c r="F58" s="274"/>
      <c r="G58" s="274"/>
      <c r="H58" s="274"/>
      <c r="I58" s="274"/>
      <c r="J58" s="274"/>
      <c r="K58" s="174"/>
      <c r="L58" s="275"/>
      <c r="M58" s="174"/>
      <c r="N58" s="174"/>
      <c r="O58" s="175"/>
      <c r="P58" s="175"/>
      <c r="Q58" s="175"/>
      <c r="Y58" s="466"/>
      <c r="Z58" s="466"/>
      <c r="AB58" s="466"/>
      <c r="AC58" s="466"/>
      <c r="AE58" s="467"/>
    </row>
    <row r="59" spans="1:31">
      <c r="A59" s="274"/>
      <c r="B59" s="274"/>
      <c r="C59" s="274"/>
      <c r="D59" s="274"/>
      <c r="E59" s="274"/>
      <c r="F59" s="274"/>
      <c r="G59" s="274"/>
      <c r="H59" s="274"/>
      <c r="I59" s="274"/>
      <c r="J59" s="274"/>
      <c r="K59" s="174"/>
      <c r="L59" s="275"/>
      <c r="M59" s="174"/>
      <c r="N59" s="174"/>
      <c r="O59" s="175"/>
      <c r="P59" s="175"/>
      <c r="Q59" s="175"/>
      <c r="Y59" s="466"/>
      <c r="Z59" s="466"/>
      <c r="AB59" s="466"/>
      <c r="AC59" s="466"/>
      <c r="AE59" s="467"/>
    </row>
    <row r="60" spans="1:31">
      <c r="A60" s="274"/>
      <c r="B60" s="274"/>
      <c r="C60" s="274"/>
      <c r="D60" s="274"/>
      <c r="E60" s="274"/>
      <c r="F60" s="274"/>
      <c r="G60" s="274"/>
      <c r="H60" s="274"/>
      <c r="I60" s="274"/>
      <c r="J60" s="274"/>
      <c r="K60" s="174"/>
      <c r="L60" s="275"/>
      <c r="M60" s="174"/>
      <c r="N60" s="174"/>
      <c r="O60" s="175"/>
      <c r="P60" s="175"/>
      <c r="Q60" s="175"/>
      <c r="Y60" s="466"/>
      <c r="Z60" s="466"/>
      <c r="AB60" s="466"/>
      <c r="AC60" s="466"/>
      <c r="AE60" s="467"/>
    </row>
    <row r="61" spans="1:31">
      <c r="A61" s="274"/>
      <c r="B61" s="274"/>
      <c r="C61" s="274"/>
      <c r="D61" s="274"/>
      <c r="E61" s="274"/>
      <c r="F61" s="274"/>
      <c r="G61" s="274"/>
      <c r="H61" s="274"/>
      <c r="I61" s="274"/>
      <c r="J61" s="274"/>
      <c r="K61" s="174"/>
      <c r="L61" s="275"/>
      <c r="M61" s="174"/>
      <c r="N61" s="174"/>
      <c r="O61" s="175"/>
      <c r="P61" s="175"/>
      <c r="Q61" s="175"/>
      <c r="T61" s="432"/>
      <c r="U61" s="432"/>
      <c r="V61" s="432"/>
      <c r="W61" s="637"/>
      <c r="X61" s="411"/>
      <c r="Y61" s="466"/>
      <c r="Z61" s="472"/>
      <c r="AA61" s="448"/>
      <c r="AB61" s="466"/>
      <c r="AC61" s="472"/>
      <c r="AD61" s="411"/>
      <c r="AE61" s="453"/>
    </row>
    <row r="62" spans="1:31">
      <c r="A62" s="274"/>
      <c r="B62" s="274"/>
      <c r="C62" s="274"/>
      <c r="D62" s="274"/>
      <c r="E62" s="274"/>
      <c r="F62" s="274"/>
      <c r="G62" s="274"/>
      <c r="H62" s="274"/>
      <c r="I62" s="274"/>
      <c r="J62" s="274"/>
      <c r="K62" s="174"/>
      <c r="L62" s="275"/>
      <c r="M62" s="174"/>
      <c r="N62" s="174"/>
      <c r="O62" s="175"/>
      <c r="P62" s="175"/>
      <c r="Q62" s="175"/>
      <c r="Y62" s="466"/>
      <c r="Z62" s="472"/>
      <c r="AB62" s="466"/>
      <c r="AC62" s="472"/>
      <c r="AE62" s="467"/>
    </row>
    <row r="63" spans="1:31">
      <c r="A63" s="274"/>
      <c r="B63" s="274"/>
      <c r="C63" s="274"/>
      <c r="D63" s="274"/>
      <c r="E63" s="274"/>
      <c r="F63" s="274"/>
      <c r="G63" s="274"/>
      <c r="H63" s="274"/>
      <c r="I63" s="274"/>
      <c r="J63" s="274"/>
      <c r="K63" s="174"/>
      <c r="L63" s="275"/>
      <c r="M63" s="174"/>
      <c r="N63" s="174"/>
      <c r="O63" s="175"/>
      <c r="P63" s="175"/>
      <c r="Q63" s="175"/>
      <c r="Y63" s="466"/>
      <c r="Z63" s="466"/>
      <c r="AB63" s="466"/>
      <c r="AC63" s="466"/>
      <c r="AE63" s="467"/>
    </row>
    <row r="64" spans="1:31">
      <c r="A64" s="274"/>
      <c r="B64" s="274"/>
      <c r="C64" s="274"/>
      <c r="D64" s="274"/>
      <c r="E64" s="274"/>
      <c r="F64" s="274"/>
      <c r="G64" s="274"/>
      <c r="H64" s="274"/>
      <c r="I64" s="274"/>
      <c r="J64" s="274"/>
      <c r="K64" s="174"/>
      <c r="L64" s="275"/>
      <c r="M64" s="174"/>
      <c r="N64" s="174"/>
      <c r="O64" s="175"/>
      <c r="P64" s="175"/>
      <c r="Q64" s="175"/>
      <c r="Y64" s="466"/>
      <c r="Z64" s="466"/>
      <c r="AB64" s="466"/>
      <c r="AC64" s="466"/>
      <c r="AE64" s="467"/>
    </row>
    <row r="65" spans="1:31">
      <c r="A65" s="274"/>
      <c r="B65" s="274"/>
      <c r="C65" s="274"/>
      <c r="D65" s="274"/>
      <c r="E65" s="274"/>
      <c r="F65" s="274"/>
      <c r="G65" s="274"/>
      <c r="H65" s="274"/>
      <c r="I65" s="274"/>
      <c r="J65" s="274"/>
      <c r="K65" s="174"/>
      <c r="L65" s="275"/>
      <c r="M65" s="174"/>
      <c r="N65" s="174"/>
      <c r="O65" s="175"/>
      <c r="P65" s="175"/>
      <c r="Q65" s="175"/>
      <c r="Y65" s="466"/>
      <c r="Z65" s="466"/>
      <c r="AB65" s="466"/>
      <c r="AC65" s="466"/>
      <c r="AE65" s="467"/>
    </row>
    <row r="66" spans="1:31">
      <c r="A66" s="274"/>
      <c r="B66" s="274"/>
      <c r="C66" s="274"/>
      <c r="D66" s="274"/>
      <c r="E66" s="274"/>
      <c r="F66" s="274"/>
      <c r="G66" s="274"/>
      <c r="H66" s="274"/>
      <c r="I66" s="274"/>
      <c r="J66" s="274"/>
      <c r="K66" s="174"/>
      <c r="L66" s="275"/>
      <c r="M66" s="174"/>
      <c r="N66" s="174"/>
      <c r="O66" s="175"/>
      <c r="P66" s="175"/>
      <c r="Q66" s="175"/>
      <c r="Y66" s="466"/>
      <c r="Z66" s="466"/>
      <c r="AB66" s="466"/>
      <c r="AC66" s="466"/>
      <c r="AE66" s="467"/>
    </row>
    <row r="67" spans="1:31">
      <c r="A67" s="274"/>
      <c r="B67" s="274"/>
      <c r="C67" s="274"/>
      <c r="D67" s="274"/>
      <c r="E67" s="274"/>
      <c r="F67" s="274"/>
      <c r="G67" s="274"/>
      <c r="H67" s="274"/>
      <c r="I67" s="274"/>
      <c r="J67" s="274"/>
      <c r="K67" s="174"/>
      <c r="L67" s="275"/>
      <c r="M67" s="174"/>
      <c r="N67" s="174"/>
      <c r="O67" s="175"/>
      <c r="P67" s="175"/>
      <c r="Q67" s="175"/>
      <c r="Y67" s="466"/>
      <c r="Z67" s="466"/>
      <c r="AB67" s="466"/>
      <c r="AC67" s="466"/>
      <c r="AE67" s="467"/>
    </row>
    <row r="68" spans="1:31">
      <c r="A68" s="274"/>
      <c r="B68" s="274"/>
      <c r="C68" s="274"/>
      <c r="D68" s="274"/>
      <c r="E68" s="274"/>
      <c r="F68" s="274"/>
      <c r="G68" s="274"/>
      <c r="H68" s="274"/>
      <c r="I68" s="274"/>
      <c r="J68" s="274"/>
      <c r="K68" s="174"/>
      <c r="L68" s="275"/>
      <c r="M68" s="174"/>
      <c r="N68" s="174"/>
      <c r="O68" s="175"/>
      <c r="P68" s="175"/>
      <c r="Q68" s="175"/>
      <c r="Y68" s="466"/>
      <c r="Z68" s="466"/>
      <c r="AB68" s="466"/>
      <c r="AC68" s="466"/>
      <c r="AE68" s="467"/>
    </row>
    <row r="69" spans="1:31">
      <c r="A69" s="274"/>
      <c r="B69" s="274"/>
      <c r="C69" s="274"/>
      <c r="D69" s="274"/>
      <c r="E69" s="274"/>
      <c r="F69" s="274"/>
      <c r="G69" s="274"/>
      <c r="H69" s="274"/>
      <c r="I69" s="274"/>
      <c r="J69" s="274"/>
      <c r="K69" s="174"/>
      <c r="L69" s="275"/>
      <c r="M69" s="174"/>
      <c r="N69" s="174"/>
      <c r="O69" s="175"/>
      <c r="P69" s="175"/>
      <c r="Q69" s="175"/>
      <c r="Y69" s="466"/>
      <c r="Z69" s="466"/>
      <c r="AB69" s="466"/>
      <c r="AC69" s="466"/>
      <c r="AE69" s="467"/>
    </row>
    <row r="70" spans="1:31">
      <c r="A70" s="274"/>
      <c r="B70" s="274"/>
      <c r="C70" s="274"/>
      <c r="D70" s="274"/>
      <c r="E70" s="274"/>
      <c r="F70" s="274"/>
      <c r="G70" s="274"/>
      <c r="H70" s="274"/>
      <c r="I70" s="274"/>
      <c r="J70" s="274"/>
      <c r="K70" s="174"/>
      <c r="L70" s="275"/>
      <c r="M70" s="174"/>
      <c r="N70" s="174"/>
      <c r="O70" s="175"/>
      <c r="P70" s="175"/>
      <c r="Q70" s="175"/>
      <c r="Y70" s="466"/>
      <c r="Z70" s="472"/>
      <c r="AB70" s="466"/>
      <c r="AC70" s="472"/>
      <c r="AE70" s="467"/>
    </row>
    <row r="71" spans="1:31">
      <c r="A71" s="274"/>
      <c r="B71" s="274"/>
      <c r="C71" s="274"/>
      <c r="D71" s="274"/>
      <c r="E71" s="274"/>
      <c r="F71" s="274"/>
      <c r="G71" s="274"/>
      <c r="H71" s="274"/>
      <c r="I71" s="274"/>
      <c r="J71" s="274"/>
      <c r="K71" s="174"/>
      <c r="L71" s="275"/>
      <c r="M71" s="174"/>
      <c r="N71" s="174"/>
      <c r="O71" s="175"/>
      <c r="P71" s="175"/>
      <c r="Q71" s="175"/>
      <c r="Y71" s="466"/>
      <c r="Z71" s="472"/>
      <c r="AB71" s="466"/>
      <c r="AC71" s="472"/>
      <c r="AE71" s="467"/>
    </row>
    <row r="72" spans="1:31">
      <c r="A72" s="274"/>
      <c r="B72" s="274"/>
      <c r="C72" s="274"/>
      <c r="D72" s="274"/>
      <c r="E72" s="274"/>
      <c r="F72" s="274"/>
      <c r="G72" s="274"/>
      <c r="H72" s="274"/>
      <c r="I72" s="274"/>
      <c r="J72" s="274"/>
      <c r="K72" s="174"/>
      <c r="L72" s="275"/>
      <c r="M72" s="174"/>
      <c r="N72" s="174"/>
      <c r="O72" s="175"/>
      <c r="P72" s="175"/>
      <c r="Q72" s="175"/>
      <c r="Y72" s="466"/>
      <c r="Z72" s="466"/>
      <c r="AB72" s="466"/>
      <c r="AC72" s="466"/>
      <c r="AE72" s="467"/>
    </row>
    <row r="73" spans="1:31">
      <c r="A73" s="274"/>
      <c r="B73" s="274"/>
      <c r="C73" s="274"/>
      <c r="D73" s="274"/>
      <c r="E73" s="274"/>
      <c r="F73" s="274"/>
      <c r="G73" s="274"/>
      <c r="H73" s="274"/>
      <c r="I73" s="274"/>
      <c r="J73" s="274"/>
      <c r="K73" s="174"/>
      <c r="L73" s="275"/>
      <c r="M73" s="174"/>
      <c r="N73" s="174"/>
      <c r="O73" s="175"/>
      <c r="P73" s="175"/>
      <c r="Q73" s="175"/>
      <c r="Y73" s="466"/>
      <c r="Z73" s="466"/>
      <c r="AB73" s="466"/>
      <c r="AC73" s="466"/>
      <c r="AE73" s="467"/>
    </row>
    <row r="74" spans="1:31">
      <c r="A74" s="274"/>
      <c r="B74" s="274"/>
      <c r="C74" s="274"/>
      <c r="D74" s="274"/>
      <c r="E74" s="274"/>
      <c r="F74" s="274"/>
      <c r="G74" s="274"/>
      <c r="H74" s="274"/>
      <c r="I74" s="274"/>
      <c r="J74" s="274"/>
      <c r="K74" s="174"/>
      <c r="L74" s="275"/>
      <c r="M74" s="174"/>
      <c r="N74" s="174"/>
      <c r="O74" s="175"/>
      <c r="P74" s="175"/>
      <c r="Q74" s="175"/>
      <c r="Y74" s="466"/>
      <c r="Z74" s="466"/>
      <c r="AB74" s="466"/>
      <c r="AC74" s="466"/>
      <c r="AE74" s="467"/>
    </row>
    <row r="75" spans="1:31">
      <c r="A75" s="274"/>
      <c r="B75" s="274"/>
      <c r="C75" s="274"/>
      <c r="D75" s="274"/>
      <c r="E75" s="274"/>
      <c r="F75" s="274"/>
      <c r="G75" s="274"/>
      <c r="H75" s="274"/>
      <c r="I75" s="274"/>
      <c r="J75" s="274"/>
      <c r="K75" s="174"/>
      <c r="L75" s="275"/>
      <c r="M75" s="174"/>
      <c r="N75" s="174"/>
      <c r="O75" s="175"/>
      <c r="P75" s="175"/>
      <c r="Q75" s="175"/>
      <c r="Y75" s="466"/>
      <c r="Z75" s="466"/>
      <c r="AB75" s="466"/>
      <c r="AC75" s="466"/>
      <c r="AE75" s="467"/>
    </row>
    <row r="76" spans="1:31">
      <c r="A76" s="274"/>
      <c r="B76" s="274"/>
      <c r="C76" s="274"/>
      <c r="D76" s="274"/>
      <c r="E76" s="274"/>
      <c r="F76" s="274"/>
      <c r="G76" s="274"/>
      <c r="H76" s="274"/>
      <c r="I76" s="274"/>
      <c r="J76" s="274"/>
      <c r="K76" s="174"/>
      <c r="L76" s="275"/>
      <c r="M76" s="174"/>
      <c r="N76" s="174"/>
      <c r="O76" s="175"/>
      <c r="P76" s="175"/>
      <c r="Q76" s="175"/>
      <c r="Y76" s="466"/>
      <c r="Z76" s="466"/>
      <c r="AB76" s="466"/>
      <c r="AC76" s="466"/>
      <c r="AE76" s="467"/>
    </row>
    <row r="77" spans="1:31">
      <c r="A77" s="519"/>
      <c r="B77" s="519"/>
      <c r="C77" s="519"/>
      <c r="D77" s="519"/>
      <c r="E77" s="519"/>
      <c r="F77" s="519"/>
      <c r="G77" s="519"/>
      <c r="H77" s="519"/>
      <c r="I77" s="519"/>
      <c r="J77" s="519"/>
      <c r="K77" s="171"/>
      <c r="L77" s="275"/>
      <c r="M77" s="179"/>
      <c r="N77" s="179"/>
      <c r="O77" s="180"/>
      <c r="P77" s="180"/>
      <c r="Q77" s="180"/>
      <c r="Y77" s="466"/>
      <c r="Z77" s="466"/>
      <c r="AB77" s="466"/>
      <c r="AC77" s="466"/>
      <c r="AE77" s="467"/>
    </row>
    <row r="78" spans="1:31">
      <c r="A78" s="274"/>
      <c r="B78" s="274"/>
      <c r="C78" s="274"/>
      <c r="D78" s="274"/>
      <c r="E78" s="274"/>
      <c r="F78" s="274"/>
      <c r="G78" s="274"/>
      <c r="H78" s="274"/>
      <c r="I78" s="274"/>
      <c r="J78" s="274"/>
      <c r="K78" s="174"/>
      <c r="L78" s="275"/>
      <c r="M78" s="172"/>
      <c r="N78" s="172"/>
      <c r="O78" s="175"/>
      <c r="P78" s="175"/>
      <c r="Q78" s="175"/>
      <c r="Y78" s="466"/>
      <c r="Z78" s="466"/>
      <c r="AB78" s="466"/>
      <c r="AC78" s="466"/>
      <c r="AE78" s="467"/>
    </row>
    <row r="79" spans="1:31">
      <c r="A79" s="784"/>
      <c r="B79" s="784"/>
      <c r="C79" s="784"/>
      <c r="D79" s="784"/>
      <c r="E79" s="784"/>
      <c r="F79" s="784"/>
      <c r="G79" s="784"/>
      <c r="H79" s="784"/>
      <c r="I79" s="784"/>
      <c r="J79" s="784"/>
      <c r="K79" s="784"/>
      <c r="L79" s="784"/>
      <c r="M79" s="784"/>
      <c r="N79" s="784"/>
      <c r="O79" s="784"/>
      <c r="P79" s="784"/>
      <c r="Q79" s="609"/>
      <c r="Y79" s="466"/>
      <c r="Z79" s="466"/>
      <c r="AB79" s="466"/>
      <c r="AC79" s="466"/>
      <c r="AE79" s="467"/>
    </row>
    <row r="80" spans="1:31">
      <c r="A80" s="792"/>
      <c r="B80" s="792"/>
      <c r="C80" s="792"/>
      <c r="D80" s="792"/>
      <c r="E80" s="792"/>
      <c r="F80" s="792"/>
      <c r="G80" s="792"/>
      <c r="H80" s="792"/>
      <c r="I80" s="792"/>
      <c r="J80" s="792"/>
      <c r="K80" s="792"/>
      <c r="L80" s="792"/>
      <c r="M80" s="792"/>
      <c r="N80" s="792"/>
      <c r="O80" s="792"/>
      <c r="P80" s="792"/>
      <c r="Q80" s="606"/>
      <c r="T80" s="432"/>
      <c r="U80" s="432"/>
      <c r="V80" s="432"/>
      <c r="W80" s="637"/>
      <c r="X80" s="411"/>
      <c r="Y80" s="466"/>
      <c r="Z80" s="466"/>
      <c r="AA80" s="448"/>
      <c r="AB80" s="466"/>
      <c r="AC80" s="466"/>
      <c r="AD80" s="411"/>
      <c r="AE80" s="453"/>
    </row>
    <row r="81" spans="1:31">
      <c r="A81" s="274"/>
      <c r="B81" s="274"/>
      <c r="C81" s="274"/>
      <c r="D81" s="274"/>
      <c r="E81" s="274"/>
      <c r="F81" s="274"/>
      <c r="G81" s="274"/>
      <c r="H81" s="274"/>
      <c r="I81" s="274"/>
      <c r="J81" s="274"/>
      <c r="K81" s="174"/>
      <c r="L81" s="275"/>
      <c r="M81" s="174"/>
      <c r="N81" s="174"/>
      <c r="O81" s="175"/>
      <c r="P81" s="175"/>
      <c r="Q81" s="175"/>
      <c r="Y81" s="466"/>
      <c r="Z81" s="466"/>
      <c r="AB81" s="466"/>
      <c r="AC81" s="466"/>
      <c r="AE81" s="467"/>
    </row>
    <row r="82" spans="1:31">
      <c r="A82" s="520"/>
      <c r="B82" s="520"/>
      <c r="C82" s="520"/>
      <c r="D82" s="520"/>
      <c r="E82" s="520"/>
      <c r="F82" s="520"/>
      <c r="G82" s="520"/>
      <c r="H82" s="520"/>
      <c r="I82" s="520"/>
      <c r="J82" s="520"/>
      <c r="K82" s="626"/>
      <c r="L82" s="502"/>
      <c r="M82" s="178"/>
      <c r="N82" s="178"/>
      <c r="O82" s="175"/>
      <c r="P82" s="175"/>
      <c r="Q82" s="175"/>
      <c r="Y82" s="466"/>
      <c r="Z82" s="466"/>
      <c r="AB82" s="466"/>
      <c r="AC82" s="466"/>
      <c r="AE82" s="467"/>
    </row>
    <row r="83" spans="1:31">
      <c r="A83" s="793"/>
      <c r="B83" s="793"/>
      <c r="C83" s="793"/>
      <c r="D83" s="793"/>
      <c r="E83" s="793"/>
      <c r="F83" s="793"/>
      <c r="G83" s="793"/>
      <c r="H83" s="793"/>
      <c r="I83" s="793"/>
      <c r="J83" s="793"/>
      <c r="K83" s="793"/>
      <c r="L83" s="793"/>
      <c r="M83" s="793"/>
      <c r="N83" s="793"/>
      <c r="O83" s="181"/>
      <c r="P83" s="175"/>
      <c r="Q83" s="175"/>
      <c r="Y83" s="466"/>
      <c r="Z83" s="466"/>
      <c r="AB83" s="466"/>
      <c r="AC83" s="466"/>
      <c r="AE83" s="467"/>
    </row>
    <row r="84" spans="1:31">
      <c r="A84" s="520"/>
      <c r="B84" s="520"/>
      <c r="C84" s="520"/>
      <c r="D84" s="520"/>
      <c r="E84" s="520"/>
      <c r="F84" s="520"/>
      <c r="G84" s="520"/>
      <c r="H84" s="520"/>
      <c r="I84" s="520"/>
      <c r="J84" s="520"/>
      <c r="K84" s="626"/>
      <c r="L84" s="780"/>
      <c r="M84" s="780"/>
      <c r="N84" s="780"/>
      <c r="O84" s="181"/>
      <c r="P84" s="175"/>
      <c r="Q84" s="175"/>
      <c r="Y84" s="466"/>
      <c r="Z84" s="466"/>
      <c r="AB84" s="466"/>
      <c r="AC84" s="466"/>
      <c r="AE84" s="467"/>
    </row>
    <row r="85" spans="1:31">
      <c r="A85" s="521"/>
      <c r="B85" s="520"/>
      <c r="C85" s="520"/>
      <c r="D85" s="520"/>
      <c r="E85" s="520"/>
      <c r="F85" s="520"/>
      <c r="G85" s="520"/>
      <c r="H85" s="520"/>
      <c r="I85" s="520"/>
      <c r="J85" s="520"/>
      <c r="K85" s="626"/>
      <c r="L85" s="780"/>
      <c r="M85" s="780"/>
      <c r="N85" s="780"/>
      <c r="O85" s="181"/>
      <c r="P85" s="175"/>
      <c r="Q85" s="175"/>
      <c r="Y85" s="466"/>
      <c r="Z85" s="466"/>
      <c r="AB85" s="466"/>
      <c r="AC85" s="466"/>
      <c r="AE85" s="467"/>
    </row>
    <row r="86" spans="1:31">
      <c r="A86" s="522"/>
      <c r="B86" s="589"/>
      <c r="C86" s="589"/>
      <c r="D86" s="589"/>
      <c r="E86" s="589"/>
      <c r="F86" s="589"/>
      <c r="G86" s="589"/>
      <c r="H86" s="589"/>
      <c r="I86" s="589"/>
      <c r="J86" s="589"/>
      <c r="K86" s="627"/>
      <c r="L86" s="780"/>
      <c r="M86" s="780"/>
      <c r="N86" s="780"/>
      <c r="O86" s="181"/>
      <c r="P86" s="175"/>
      <c r="Q86" s="175"/>
      <c r="Y86" s="466"/>
      <c r="Z86" s="466"/>
      <c r="AB86" s="466"/>
      <c r="AC86" s="466"/>
      <c r="AE86" s="467"/>
    </row>
    <row r="87" spans="1:31">
      <c r="A87" s="522"/>
      <c r="B87" s="589"/>
      <c r="C87" s="589"/>
      <c r="D87" s="589"/>
      <c r="E87" s="589"/>
      <c r="F87" s="589"/>
      <c r="G87" s="589"/>
      <c r="H87" s="589"/>
      <c r="I87" s="589"/>
      <c r="J87" s="589"/>
      <c r="K87" s="627"/>
      <c r="L87" s="780"/>
      <c r="M87" s="780"/>
      <c r="N87" s="780"/>
      <c r="O87" s="181"/>
      <c r="P87" s="175"/>
      <c r="Q87" s="175"/>
      <c r="Y87" s="466"/>
      <c r="Z87" s="466"/>
      <c r="AB87" s="466"/>
      <c r="AC87" s="466"/>
      <c r="AE87" s="467"/>
    </row>
    <row r="88" spans="1:31">
      <c r="A88" s="522"/>
      <c r="B88" s="589"/>
      <c r="C88" s="589"/>
      <c r="D88" s="589"/>
      <c r="E88" s="589"/>
      <c r="F88" s="589"/>
      <c r="G88" s="589"/>
      <c r="H88" s="589"/>
      <c r="I88" s="589"/>
      <c r="J88" s="589"/>
      <c r="K88" s="627"/>
      <c r="L88" s="502"/>
      <c r="M88" s="181"/>
      <c r="N88" s="181"/>
      <c r="O88" s="178"/>
      <c r="P88" s="185"/>
      <c r="Q88" s="185"/>
      <c r="Y88" s="466"/>
      <c r="Z88" s="466"/>
      <c r="AB88" s="466"/>
      <c r="AC88" s="466"/>
      <c r="AE88" s="467"/>
    </row>
    <row r="89" spans="1:31">
      <c r="A89" s="782"/>
      <c r="B89" s="782"/>
      <c r="C89" s="782"/>
      <c r="D89" s="782"/>
      <c r="E89" s="782"/>
      <c r="F89" s="782"/>
      <c r="G89" s="782"/>
      <c r="H89" s="782"/>
      <c r="I89" s="782"/>
      <c r="J89" s="782"/>
      <c r="K89" s="782"/>
      <c r="L89" s="782"/>
      <c r="M89" s="782"/>
      <c r="N89" s="782"/>
      <c r="O89" s="782"/>
      <c r="P89" s="782"/>
      <c r="Q89" s="612"/>
      <c r="Y89" s="466"/>
      <c r="Z89" s="466"/>
      <c r="AB89" s="466"/>
      <c r="AC89" s="466"/>
      <c r="AE89" s="467"/>
    </row>
    <row r="90" spans="1:31">
      <c r="A90" s="523"/>
      <c r="B90" s="274"/>
      <c r="C90" s="274"/>
      <c r="D90" s="274"/>
      <c r="E90" s="274"/>
      <c r="F90" s="274"/>
      <c r="G90" s="274"/>
      <c r="H90" s="274"/>
      <c r="I90" s="274"/>
      <c r="J90" s="274"/>
      <c r="K90" s="174"/>
      <c r="L90" s="275"/>
      <c r="M90" s="174"/>
      <c r="N90" s="174"/>
      <c r="O90" s="180"/>
      <c r="P90" s="180"/>
      <c r="Q90" s="180"/>
      <c r="Y90" s="466"/>
      <c r="Z90" s="466"/>
      <c r="AB90" s="466"/>
      <c r="AC90" s="466"/>
      <c r="AE90" s="467"/>
    </row>
    <row r="91" spans="1:31">
      <c r="A91" s="524"/>
      <c r="B91" s="590"/>
      <c r="C91" s="590"/>
      <c r="D91" s="590"/>
      <c r="E91" s="590"/>
      <c r="F91" s="590"/>
      <c r="G91" s="590"/>
      <c r="H91" s="590"/>
      <c r="I91" s="590"/>
      <c r="J91" s="590"/>
      <c r="K91" s="605"/>
      <c r="L91" s="503"/>
      <c r="M91" s="171"/>
      <c r="N91" s="171"/>
      <c r="O91" s="631"/>
      <c r="P91" s="631"/>
      <c r="Q91" s="631"/>
      <c r="S91" s="432"/>
      <c r="T91" s="432"/>
      <c r="U91" s="432"/>
      <c r="V91" s="432"/>
      <c r="W91" s="637"/>
      <c r="X91" s="411"/>
      <c r="Y91" s="425"/>
      <c r="Z91" s="466"/>
      <c r="AA91" s="448"/>
      <c r="AB91" s="425"/>
      <c r="AC91" s="466"/>
      <c r="AD91" s="411"/>
      <c r="AE91" s="453"/>
    </row>
    <row r="92" spans="1:31">
      <c r="A92" s="525"/>
      <c r="B92" s="519"/>
      <c r="C92" s="519"/>
      <c r="D92" s="519"/>
      <c r="E92" s="519"/>
      <c r="F92" s="519"/>
      <c r="G92" s="519"/>
      <c r="H92" s="519"/>
      <c r="I92" s="519"/>
      <c r="J92" s="519"/>
      <c r="K92" s="171"/>
      <c r="L92" s="504"/>
      <c r="M92" s="171"/>
      <c r="N92" s="171"/>
      <c r="O92" s="180"/>
      <c r="P92" s="180"/>
      <c r="Q92" s="180"/>
      <c r="S92" s="432"/>
      <c r="T92" s="432"/>
      <c r="U92" s="432"/>
      <c r="V92" s="432"/>
      <c r="W92" s="637"/>
      <c r="X92" s="411"/>
      <c r="Y92" s="425"/>
      <c r="Z92" s="466"/>
      <c r="AA92" s="448"/>
      <c r="AB92" s="425"/>
      <c r="AC92" s="466"/>
      <c r="AD92" s="411"/>
      <c r="AE92" s="411"/>
    </row>
    <row r="93" spans="1:31">
      <c r="A93" s="526"/>
      <c r="B93" s="591"/>
      <c r="C93" s="591"/>
      <c r="D93" s="591"/>
      <c r="E93" s="591"/>
      <c r="F93" s="591"/>
      <c r="G93" s="591"/>
      <c r="H93" s="591"/>
      <c r="I93" s="591"/>
      <c r="J93" s="591"/>
      <c r="K93" s="628"/>
      <c r="L93" s="505"/>
      <c r="M93" s="182"/>
      <c r="N93" s="191"/>
      <c r="O93" s="195"/>
      <c r="P93" s="198"/>
      <c r="Q93" s="198"/>
      <c r="S93" s="432"/>
      <c r="T93" s="432"/>
      <c r="U93" s="432"/>
      <c r="V93" s="432"/>
      <c r="W93" s="637"/>
      <c r="X93" s="411"/>
      <c r="Y93" s="425"/>
      <c r="Z93" s="466"/>
      <c r="AA93" s="448"/>
      <c r="AB93" s="425"/>
      <c r="AC93" s="466"/>
      <c r="AD93" s="411"/>
      <c r="AE93" s="469"/>
    </row>
    <row r="94" spans="1:31">
      <c r="A94" s="527"/>
      <c r="B94" s="592"/>
      <c r="C94" s="592"/>
      <c r="D94" s="592"/>
      <c r="E94" s="592"/>
      <c r="F94" s="592"/>
      <c r="G94" s="592"/>
      <c r="H94" s="592"/>
      <c r="I94" s="592"/>
      <c r="J94" s="592"/>
      <c r="K94" s="629"/>
      <c r="L94" s="506"/>
      <c r="M94" s="182"/>
      <c r="N94" s="182"/>
      <c r="O94" s="644"/>
      <c r="P94" s="195"/>
      <c r="Q94" s="195"/>
    </row>
    <row r="95" spans="1:31">
      <c r="A95" s="527"/>
      <c r="B95" s="592"/>
      <c r="C95" s="592"/>
      <c r="D95" s="592"/>
      <c r="E95" s="592"/>
      <c r="F95" s="592"/>
      <c r="G95" s="592"/>
      <c r="H95" s="592"/>
      <c r="I95" s="592"/>
      <c r="J95" s="592"/>
      <c r="K95" s="629"/>
      <c r="L95" s="507"/>
      <c r="M95" s="182"/>
      <c r="N95" s="182"/>
      <c r="O95" s="645"/>
      <c r="P95" s="198"/>
      <c r="Q95" s="198"/>
    </row>
    <row r="96" spans="1:31">
      <c r="A96" s="528"/>
      <c r="B96" s="593"/>
      <c r="C96" s="593"/>
      <c r="D96" s="593"/>
      <c r="E96" s="593"/>
      <c r="F96" s="593"/>
      <c r="G96" s="593"/>
      <c r="H96" s="593"/>
      <c r="I96" s="593"/>
      <c r="J96" s="593"/>
      <c r="K96" s="183"/>
      <c r="L96" s="506"/>
      <c r="M96" s="182"/>
      <c r="N96" s="191"/>
      <c r="O96" s="195"/>
      <c r="P96" s="198"/>
      <c r="Q96" s="198"/>
    </row>
    <row r="97" spans="1:17">
      <c r="A97" s="528"/>
      <c r="B97" s="593"/>
      <c r="C97" s="593"/>
      <c r="D97" s="593"/>
      <c r="E97" s="593"/>
      <c r="F97" s="593"/>
      <c r="G97" s="593"/>
      <c r="H97" s="593"/>
      <c r="I97" s="593"/>
      <c r="J97" s="593"/>
      <c r="K97" s="183"/>
      <c r="L97" s="506"/>
      <c r="M97" s="182"/>
      <c r="N97" s="191"/>
      <c r="O97" s="195"/>
      <c r="P97" s="198"/>
      <c r="Q97" s="198"/>
    </row>
    <row r="98" spans="1:17">
      <c r="A98" s="527"/>
      <c r="B98" s="592"/>
      <c r="C98" s="592"/>
      <c r="D98" s="592"/>
      <c r="E98" s="592"/>
      <c r="F98" s="592"/>
      <c r="G98" s="592"/>
      <c r="H98" s="592"/>
      <c r="I98" s="592"/>
      <c r="J98" s="592"/>
      <c r="K98" s="629"/>
      <c r="L98" s="506"/>
      <c r="M98" s="182"/>
      <c r="N98" s="191"/>
      <c r="O98" s="195"/>
      <c r="P98" s="198"/>
      <c r="Q98" s="198"/>
    </row>
    <row r="99" spans="1:17">
      <c r="A99" s="527"/>
      <c r="B99" s="592"/>
      <c r="C99" s="592"/>
      <c r="D99" s="592"/>
      <c r="E99" s="592"/>
      <c r="F99" s="592"/>
      <c r="G99" s="592"/>
      <c r="H99" s="592"/>
      <c r="I99" s="592"/>
      <c r="J99" s="592"/>
      <c r="K99" s="629"/>
      <c r="L99" s="507"/>
      <c r="M99" s="182"/>
      <c r="N99" s="191"/>
      <c r="O99" s="195"/>
      <c r="P99" s="198"/>
      <c r="Q99" s="198"/>
    </row>
    <row r="100" spans="1:17">
      <c r="A100" s="527"/>
      <c r="B100" s="592"/>
      <c r="C100" s="592"/>
      <c r="D100" s="592"/>
      <c r="E100" s="592"/>
      <c r="F100" s="592"/>
      <c r="G100" s="592"/>
      <c r="H100" s="592"/>
      <c r="I100" s="592"/>
      <c r="J100" s="592"/>
      <c r="K100" s="629"/>
      <c r="L100" s="506"/>
      <c r="M100" s="182"/>
      <c r="N100" s="191"/>
      <c r="O100" s="195"/>
      <c r="P100" s="198"/>
      <c r="Q100" s="198"/>
    </row>
    <row r="101" spans="1:17">
      <c r="A101" s="527"/>
      <c r="B101" s="592"/>
      <c r="C101" s="592"/>
      <c r="D101" s="592"/>
      <c r="E101" s="592"/>
      <c r="F101" s="592"/>
      <c r="G101" s="592"/>
      <c r="H101" s="592"/>
      <c r="I101" s="592"/>
      <c r="J101" s="592"/>
      <c r="K101" s="629"/>
      <c r="L101" s="506"/>
      <c r="M101" s="182"/>
      <c r="N101" s="191"/>
      <c r="O101" s="195"/>
      <c r="P101" s="198"/>
      <c r="Q101" s="198"/>
    </row>
    <row r="102" spans="1:17">
      <c r="A102" s="527"/>
      <c r="B102" s="592"/>
      <c r="C102" s="592"/>
      <c r="D102" s="592"/>
      <c r="E102" s="592"/>
      <c r="F102" s="592"/>
      <c r="G102" s="592"/>
      <c r="H102" s="592"/>
      <c r="I102" s="592"/>
      <c r="J102" s="592"/>
      <c r="K102" s="629"/>
      <c r="L102" s="506"/>
      <c r="M102" s="182"/>
      <c r="N102" s="182"/>
      <c r="O102" s="195"/>
      <c r="P102" s="198"/>
      <c r="Q102" s="198"/>
    </row>
    <row r="103" spans="1:17">
      <c r="A103" s="527"/>
      <c r="B103" s="592"/>
      <c r="C103" s="592"/>
      <c r="D103" s="592"/>
      <c r="E103" s="592"/>
      <c r="F103" s="592"/>
      <c r="G103" s="592"/>
      <c r="H103" s="592"/>
      <c r="I103" s="592"/>
      <c r="J103" s="592"/>
      <c r="K103" s="629"/>
      <c r="L103" s="507"/>
      <c r="M103" s="182"/>
      <c r="N103" s="182"/>
      <c r="O103" s="646"/>
      <c r="P103" s="198"/>
      <c r="Q103" s="198"/>
    </row>
    <row r="104" spans="1:17">
      <c r="A104" s="528"/>
      <c r="B104" s="593"/>
      <c r="C104" s="593"/>
      <c r="D104" s="593"/>
      <c r="E104" s="593"/>
      <c r="F104" s="593"/>
      <c r="G104" s="593"/>
      <c r="H104" s="593"/>
      <c r="I104" s="593"/>
      <c r="J104" s="593"/>
      <c r="K104" s="183"/>
      <c r="L104" s="508"/>
      <c r="M104" s="182"/>
      <c r="N104" s="191"/>
      <c r="O104" s="195"/>
      <c r="P104" s="198"/>
      <c r="Q104" s="198"/>
    </row>
    <row r="105" spans="1:17">
      <c r="A105" s="528"/>
      <c r="B105" s="593"/>
      <c r="C105" s="593"/>
      <c r="D105" s="593"/>
      <c r="E105" s="593"/>
      <c r="F105" s="593"/>
      <c r="G105" s="593"/>
      <c r="H105" s="593"/>
      <c r="I105" s="593"/>
      <c r="J105" s="593"/>
      <c r="K105" s="183"/>
      <c r="L105" s="509"/>
      <c r="M105" s="182"/>
      <c r="N105" s="191"/>
      <c r="O105" s="646"/>
      <c r="P105" s="198"/>
      <c r="Q105" s="198"/>
    </row>
    <row r="106" spans="1:17">
      <c r="A106" s="528"/>
      <c r="B106" s="593"/>
      <c r="C106" s="593"/>
      <c r="D106" s="593"/>
      <c r="E106" s="593"/>
      <c r="F106" s="593"/>
      <c r="G106" s="593"/>
      <c r="H106" s="593"/>
      <c r="I106" s="593"/>
      <c r="J106" s="593"/>
      <c r="K106" s="183"/>
      <c r="L106" s="509"/>
      <c r="M106" s="182"/>
      <c r="N106" s="191"/>
      <c r="O106" s="646"/>
      <c r="P106" s="198"/>
      <c r="Q106" s="198"/>
    </row>
    <row r="107" spans="1:17">
      <c r="A107" s="526"/>
      <c r="B107" s="591"/>
      <c r="C107" s="591"/>
      <c r="D107" s="591"/>
      <c r="E107" s="591"/>
      <c r="F107" s="591"/>
      <c r="G107" s="591"/>
      <c r="H107" s="591"/>
      <c r="I107" s="591"/>
      <c r="J107" s="591"/>
      <c r="K107" s="628"/>
      <c r="L107" s="510"/>
      <c r="M107" s="182"/>
      <c r="N107" s="191"/>
      <c r="O107" s="195"/>
      <c r="P107" s="198"/>
      <c r="Q107" s="198"/>
    </row>
    <row r="108" spans="1:17">
      <c r="A108" s="528"/>
      <c r="B108" s="593"/>
      <c r="C108" s="593"/>
      <c r="D108" s="593"/>
      <c r="E108" s="593"/>
      <c r="F108" s="593"/>
      <c r="G108" s="593"/>
      <c r="H108" s="593"/>
      <c r="I108" s="593"/>
      <c r="J108" s="593"/>
      <c r="K108" s="183"/>
      <c r="L108" s="511"/>
      <c r="M108" s="182"/>
      <c r="N108" s="191"/>
      <c r="O108" s="195"/>
      <c r="P108" s="198"/>
      <c r="Q108" s="198"/>
    </row>
    <row r="109" spans="1:17">
      <c r="A109" s="527"/>
      <c r="B109" s="592"/>
      <c r="C109" s="592"/>
      <c r="D109" s="592"/>
      <c r="E109" s="592"/>
      <c r="F109" s="592"/>
      <c r="G109" s="592"/>
      <c r="H109" s="592"/>
      <c r="I109" s="592"/>
      <c r="J109" s="592"/>
      <c r="K109" s="629"/>
      <c r="L109" s="506"/>
      <c r="M109" s="182"/>
      <c r="N109" s="191"/>
      <c r="O109" s="195"/>
      <c r="P109" s="198"/>
      <c r="Q109" s="198"/>
    </row>
    <row r="110" spans="1:17">
      <c r="A110" s="528"/>
      <c r="B110" s="593"/>
      <c r="C110" s="593"/>
      <c r="D110" s="593"/>
      <c r="E110" s="593"/>
      <c r="F110" s="593"/>
      <c r="G110" s="593"/>
      <c r="H110" s="593"/>
      <c r="I110" s="593"/>
      <c r="J110" s="593"/>
      <c r="K110" s="183"/>
      <c r="L110" s="509"/>
      <c r="M110" s="182"/>
      <c r="N110" s="191"/>
      <c r="O110" s="646"/>
      <c r="P110" s="198"/>
      <c r="Q110" s="198"/>
    </row>
    <row r="111" spans="1:17">
      <c r="A111" s="526"/>
      <c r="B111" s="591"/>
      <c r="C111" s="591"/>
      <c r="D111" s="591"/>
      <c r="E111" s="591"/>
      <c r="F111" s="591"/>
      <c r="G111" s="591"/>
      <c r="H111" s="591"/>
      <c r="I111" s="591"/>
      <c r="J111" s="591"/>
      <c r="K111" s="628"/>
      <c r="L111" s="505"/>
      <c r="M111" s="182"/>
      <c r="N111" s="191"/>
      <c r="O111" s="195"/>
      <c r="P111" s="198"/>
      <c r="Q111" s="198"/>
    </row>
    <row r="112" spans="1:17">
      <c r="A112" s="527"/>
      <c r="B112" s="592"/>
      <c r="C112" s="592"/>
      <c r="D112" s="592"/>
      <c r="E112" s="592"/>
      <c r="F112" s="592"/>
      <c r="G112" s="592"/>
      <c r="H112" s="592"/>
      <c r="I112" s="592"/>
      <c r="J112" s="592"/>
      <c r="K112" s="629"/>
      <c r="L112" s="506"/>
      <c r="M112" s="182"/>
      <c r="N112" s="182"/>
      <c r="O112" s="646"/>
      <c r="P112" s="198"/>
      <c r="Q112" s="198"/>
    </row>
    <row r="113" spans="1:17">
      <c r="A113" s="527"/>
      <c r="B113" s="592"/>
      <c r="C113" s="592"/>
      <c r="D113" s="592"/>
      <c r="E113" s="592"/>
      <c r="F113" s="592"/>
      <c r="G113" s="592"/>
      <c r="H113" s="592"/>
      <c r="I113" s="592"/>
      <c r="J113" s="592"/>
      <c r="K113" s="629"/>
      <c r="L113" s="506"/>
      <c r="M113" s="183"/>
      <c r="N113" s="191"/>
      <c r="O113" s="646"/>
      <c r="P113" s="198"/>
      <c r="Q113" s="198"/>
    </row>
    <row r="114" spans="1:17">
      <c r="A114" s="528"/>
      <c r="B114" s="593"/>
      <c r="C114" s="593"/>
      <c r="D114" s="593"/>
      <c r="E114" s="593"/>
      <c r="F114" s="593"/>
      <c r="G114" s="593"/>
      <c r="H114" s="593"/>
      <c r="I114" s="593"/>
      <c r="J114" s="593"/>
      <c r="K114" s="183"/>
      <c r="L114" s="506"/>
      <c r="M114" s="183"/>
      <c r="N114" s="191"/>
      <c r="O114" s="646"/>
      <c r="P114" s="198"/>
      <c r="Q114" s="198"/>
    </row>
    <row r="115" spans="1:17">
      <c r="A115" s="528"/>
      <c r="B115" s="593"/>
      <c r="C115" s="593"/>
      <c r="D115" s="593"/>
      <c r="E115" s="593"/>
      <c r="F115" s="593"/>
      <c r="G115" s="593"/>
      <c r="H115" s="593"/>
      <c r="I115" s="593"/>
      <c r="J115" s="593"/>
      <c r="K115" s="183"/>
      <c r="L115" s="506"/>
      <c r="M115" s="183"/>
      <c r="N115" s="191"/>
      <c r="O115" s="646"/>
      <c r="P115" s="198"/>
      <c r="Q115" s="198"/>
    </row>
    <row r="116" spans="1:17">
      <c r="A116" s="528"/>
      <c r="B116" s="593"/>
      <c r="C116" s="593"/>
      <c r="D116" s="593"/>
      <c r="E116" s="593"/>
      <c r="F116" s="593"/>
      <c r="G116" s="593"/>
      <c r="H116" s="593"/>
      <c r="I116" s="593"/>
      <c r="J116" s="593"/>
      <c r="K116" s="183"/>
      <c r="L116" s="506"/>
      <c r="M116" s="183"/>
      <c r="N116" s="191"/>
      <c r="O116" s="646"/>
      <c r="P116" s="198"/>
      <c r="Q116" s="198"/>
    </row>
    <row r="117" spans="1:17">
      <c r="A117" s="528"/>
      <c r="B117" s="593"/>
      <c r="C117" s="593"/>
      <c r="D117" s="593"/>
      <c r="E117" s="593"/>
      <c r="F117" s="593"/>
      <c r="G117" s="593"/>
      <c r="H117" s="593"/>
      <c r="I117" s="593"/>
      <c r="J117" s="593"/>
      <c r="K117" s="183"/>
      <c r="L117" s="506"/>
      <c r="M117" s="183"/>
      <c r="N117" s="191"/>
      <c r="O117" s="646"/>
      <c r="P117" s="198"/>
      <c r="Q117" s="198"/>
    </row>
    <row r="118" spans="1:17">
      <c r="A118" s="528"/>
      <c r="B118" s="593"/>
      <c r="C118" s="593"/>
      <c r="D118" s="593"/>
      <c r="E118" s="593"/>
      <c r="F118" s="593"/>
      <c r="G118" s="593"/>
      <c r="H118" s="593"/>
      <c r="I118" s="593"/>
      <c r="J118" s="593"/>
      <c r="K118" s="183"/>
      <c r="L118" s="506"/>
      <c r="M118" s="183"/>
      <c r="N118" s="191"/>
      <c r="O118" s="646"/>
      <c r="P118" s="198"/>
      <c r="Q118" s="198"/>
    </row>
    <row r="119" spans="1:17">
      <c r="A119" s="528"/>
      <c r="B119" s="593"/>
      <c r="C119" s="593"/>
      <c r="D119" s="593"/>
      <c r="E119" s="593"/>
      <c r="F119" s="593"/>
      <c r="G119" s="593"/>
      <c r="H119" s="593"/>
      <c r="I119" s="593"/>
      <c r="J119" s="593"/>
      <c r="K119" s="183"/>
      <c r="L119" s="506"/>
      <c r="M119" s="183"/>
      <c r="N119" s="191"/>
      <c r="O119" s="646"/>
      <c r="P119" s="198"/>
      <c r="Q119" s="198"/>
    </row>
    <row r="120" spans="1:17">
      <c r="A120" s="526"/>
      <c r="B120" s="591"/>
      <c r="C120" s="591"/>
      <c r="D120" s="591"/>
      <c r="E120" s="591"/>
      <c r="F120" s="591"/>
      <c r="G120" s="591"/>
      <c r="H120" s="591"/>
      <c r="I120" s="591"/>
      <c r="J120" s="591"/>
      <c r="K120" s="628"/>
      <c r="L120" s="505"/>
      <c r="M120" s="182"/>
      <c r="N120" s="191"/>
      <c r="O120" s="195"/>
      <c r="P120" s="198"/>
      <c r="Q120" s="198"/>
    </row>
    <row r="121" spans="1:17">
      <c r="A121" s="527"/>
      <c r="B121" s="592"/>
      <c r="C121" s="592"/>
      <c r="D121" s="592"/>
      <c r="E121" s="592"/>
      <c r="F121" s="592"/>
      <c r="G121" s="592"/>
      <c r="H121" s="592"/>
      <c r="I121" s="592"/>
      <c r="J121" s="592"/>
      <c r="K121" s="629"/>
      <c r="L121" s="512"/>
      <c r="M121" s="182"/>
      <c r="N121" s="191"/>
      <c r="O121" s="646"/>
      <c r="P121" s="198"/>
      <c r="Q121" s="198"/>
    </row>
    <row r="122" spans="1:17">
      <c r="A122" s="527"/>
      <c r="B122" s="592"/>
      <c r="C122" s="592"/>
      <c r="D122" s="592"/>
      <c r="E122" s="592"/>
      <c r="F122" s="592"/>
      <c r="G122" s="592"/>
      <c r="H122" s="592"/>
      <c r="I122" s="592"/>
      <c r="J122" s="592"/>
      <c r="K122" s="629"/>
      <c r="L122" s="506"/>
      <c r="M122" s="183"/>
      <c r="N122" s="184"/>
      <c r="O122" s="646"/>
      <c r="P122" s="198"/>
      <c r="Q122" s="198"/>
    </row>
    <row r="123" spans="1:17">
      <c r="A123" s="527"/>
      <c r="B123" s="592"/>
      <c r="C123" s="592"/>
      <c r="D123" s="592"/>
      <c r="E123" s="592"/>
      <c r="F123" s="592"/>
      <c r="G123" s="592"/>
      <c r="H123" s="592"/>
      <c r="I123" s="592"/>
      <c r="J123" s="592"/>
      <c r="K123" s="629"/>
      <c r="L123" s="505"/>
      <c r="M123" s="182"/>
      <c r="N123" s="191"/>
      <c r="O123" s="195"/>
      <c r="P123" s="198"/>
      <c r="Q123" s="198"/>
    </row>
    <row r="124" spans="1:17">
      <c r="A124" s="526"/>
      <c r="B124" s="591"/>
      <c r="C124" s="591"/>
      <c r="D124" s="591"/>
      <c r="E124" s="591"/>
      <c r="F124" s="591"/>
      <c r="G124" s="591"/>
      <c r="H124" s="591"/>
      <c r="I124" s="591"/>
      <c r="J124" s="591"/>
      <c r="K124" s="628"/>
      <c r="L124" s="513"/>
      <c r="M124" s="183"/>
      <c r="N124" s="191"/>
      <c r="O124" s="198"/>
      <c r="P124" s="198"/>
      <c r="Q124" s="198"/>
    </row>
    <row r="125" spans="1:17">
      <c r="A125" s="526"/>
      <c r="B125" s="591"/>
      <c r="C125" s="591"/>
      <c r="D125" s="591"/>
      <c r="E125" s="591"/>
      <c r="F125" s="591"/>
      <c r="G125" s="591"/>
      <c r="H125" s="591"/>
      <c r="I125" s="591"/>
      <c r="J125" s="591"/>
      <c r="K125" s="628"/>
      <c r="L125" s="513"/>
      <c r="M125" s="183"/>
      <c r="N125" s="191"/>
      <c r="O125" s="195"/>
      <c r="P125" s="198"/>
      <c r="Q125" s="198"/>
    </row>
    <row r="126" spans="1:17">
      <c r="A126" s="526"/>
      <c r="B126" s="591"/>
      <c r="C126" s="591"/>
      <c r="D126" s="591"/>
      <c r="E126" s="591"/>
      <c r="F126" s="591"/>
      <c r="G126" s="591"/>
      <c r="H126" s="591"/>
      <c r="I126" s="591"/>
      <c r="J126" s="591"/>
      <c r="K126" s="628"/>
      <c r="L126" s="513"/>
      <c r="M126" s="183"/>
      <c r="N126" s="191"/>
      <c r="O126" s="198"/>
      <c r="P126" s="198"/>
      <c r="Q126" s="198"/>
    </row>
    <row r="127" spans="1:17">
      <c r="A127" s="526"/>
      <c r="B127" s="591"/>
      <c r="C127" s="591"/>
      <c r="D127" s="591"/>
      <c r="E127" s="591"/>
      <c r="F127" s="591"/>
      <c r="G127" s="591"/>
      <c r="H127" s="591"/>
      <c r="I127" s="591"/>
      <c r="J127" s="591"/>
      <c r="K127" s="628"/>
      <c r="L127" s="513"/>
      <c r="M127" s="183"/>
      <c r="N127" s="191"/>
      <c r="O127" s="198"/>
      <c r="P127" s="198"/>
      <c r="Q127" s="198"/>
    </row>
    <row r="128" spans="1:17">
      <c r="A128" s="526"/>
      <c r="B128" s="591"/>
      <c r="C128" s="591"/>
      <c r="D128" s="591"/>
      <c r="E128" s="591"/>
      <c r="F128" s="591"/>
      <c r="G128" s="591"/>
      <c r="H128" s="591"/>
      <c r="I128" s="591"/>
      <c r="J128" s="591"/>
      <c r="K128" s="628"/>
      <c r="L128" s="506"/>
      <c r="M128" s="183"/>
      <c r="N128" s="191"/>
      <c r="O128" s="198"/>
      <c r="P128" s="198"/>
      <c r="Q128" s="198"/>
    </row>
    <row r="129" spans="1:17">
      <c r="A129" s="526"/>
      <c r="B129" s="591"/>
      <c r="C129" s="591"/>
      <c r="D129" s="591"/>
      <c r="E129" s="591"/>
      <c r="F129" s="591"/>
      <c r="G129" s="591"/>
      <c r="H129" s="591"/>
      <c r="I129" s="591"/>
      <c r="J129" s="591"/>
      <c r="K129" s="628"/>
      <c r="L129" s="506"/>
      <c r="M129" s="183"/>
      <c r="N129" s="191"/>
      <c r="O129" s="198"/>
      <c r="P129" s="198"/>
      <c r="Q129" s="198"/>
    </row>
    <row r="130" spans="1:17">
      <c r="A130" s="526"/>
      <c r="B130" s="591"/>
      <c r="C130" s="591"/>
      <c r="D130" s="591"/>
      <c r="E130" s="591"/>
      <c r="F130" s="591"/>
      <c r="G130" s="591"/>
      <c r="H130" s="591"/>
      <c r="I130" s="591"/>
      <c r="J130" s="591"/>
      <c r="K130" s="628"/>
      <c r="L130" s="505"/>
      <c r="M130" s="182"/>
      <c r="N130" s="191"/>
      <c r="O130" s="195"/>
      <c r="P130" s="198"/>
      <c r="Q130" s="198"/>
    </row>
    <row r="131" spans="1:17">
      <c r="A131" s="527"/>
      <c r="B131" s="592"/>
      <c r="C131" s="592"/>
      <c r="D131" s="592"/>
      <c r="E131" s="592"/>
      <c r="F131" s="592"/>
      <c r="G131" s="592"/>
      <c r="H131" s="592"/>
      <c r="I131" s="592"/>
      <c r="J131" s="592"/>
      <c r="K131" s="629"/>
      <c r="L131" s="513"/>
      <c r="M131" s="183"/>
      <c r="N131" s="200"/>
      <c r="O131" s="198"/>
      <c r="P131" s="198"/>
      <c r="Q131" s="198"/>
    </row>
    <row r="132" spans="1:17">
      <c r="A132" s="527"/>
      <c r="B132" s="592"/>
      <c r="C132" s="592"/>
      <c r="D132" s="592"/>
      <c r="E132" s="592"/>
      <c r="F132" s="592"/>
      <c r="G132" s="592"/>
      <c r="H132" s="592"/>
      <c r="I132" s="592"/>
      <c r="J132" s="592"/>
      <c r="K132" s="629"/>
      <c r="L132" s="513"/>
      <c r="M132" s="183"/>
      <c r="N132" s="200"/>
      <c r="O132" s="198"/>
      <c r="P132" s="198"/>
      <c r="Q132" s="198"/>
    </row>
    <row r="133" spans="1:17">
      <c r="A133" s="527"/>
      <c r="B133" s="592"/>
      <c r="C133" s="592"/>
      <c r="D133" s="592"/>
      <c r="E133" s="592"/>
      <c r="F133" s="592"/>
      <c r="G133" s="592"/>
      <c r="H133" s="592"/>
      <c r="I133" s="592"/>
      <c r="J133" s="592"/>
      <c r="K133" s="629"/>
      <c r="L133" s="513"/>
      <c r="M133" s="183"/>
      <c r="N133" s="200"/>
      <c r="O133" s="198"/>
      <c r="P133" s="198"/>
      <c r="Q133" s="198"/>
    </row>
    <row r="134" spans="1:17">
      <c r="A134" s="527"/>
      <c r="B134" s="592"/>
      <c r="C134" s="592"/>
      <c r="D134" s="592"/>
      <c r="E134" s="592"/>
      <c r="F134" s="592"/>
      <c r="G134" s="592"/>
      <c r="H134" s="592"/>
      <c r="I134" s="592"/>
      <c r="J134" s="592"/>
      <c r="K134" s="629"/>
      <c r="L134" s="513"/>
      <c r="M134" s="183"/>
      <c r="N134" s="200"/>
      <c r="O134" s="198"/>
      <c r="P134" s="198"/>
      <c r="Q134" s="198"/>
    </row>
    <row r="135" spans="1:17">
      <c r="A135" s="529"/>
      <c r="B135" s="594"/>
      <c r="C135" s="594"/>
      <c r="D135" s="594"/>
      <c r="E135" s="594"/>
      <c r="F135" s="594"/>
      <c r="G135" s="594"/>
      <c r="H135" s="594"/>
      <c r="I135" s="594"/>
      <c r="J135" s="594"/>
      <c r="K135" s="630"/>
      <c r="L135" s="505"/>
      <c r="M135" s="182"/>
      <c r="N135" s="191"/>
      <c r="O135" s="195"/>
      <c r="P135" s="198"/>
      <c r="Q135" s="198"/>
    </row>
    <row r="136" spans="1:17">
      <c r="A136" s="530"/>
      <c r="B136" s="595"/>
      <c r="C136" s="595"/>
      <c r="D136" s="595"/>
      <c r="E136" s="595"/>
      <c r="F136" s="595"/>
      <c r="G136" s="595"/>
      <c r="H136" s="595"/>
      <c r="I136" s="595"/>
      <c r="J136" s="595"/>
      <c r="K136" s="201"/>
      <c r="L136" s="513"/>
      <c r="M136" s="201"/>
      <c r="N136" s="202"/>
      <c r="O136" s="198"/>
      <c r="P136" s="198"/>
      <c r="Q136" s="198"/>
    </row>
    <row r="137" spans="1:17">
      <c r="A137" s="530"/>
      <c r="B137" s="595"/>
      <c r="C137" s="595"/>
      <c r="D137" s="595"/>
      <c r="E137" s="595"/>
      <c r="F137" s="595"/>
      <c r="G137" s="595"/>
      <c r="H137" s="595"/>
      <c r="I137" s="595"/>
      <c r="J137" s="595"/>
      <c r="K137" s="201"/>
      <c r="L137" s="513"/>
      <c r="M137" s="201"/>
      <c r="N137" s="202"/>
      <c r="O137" s="198"/>
      <c r="P137" s="198"/>
      <c r="Q137" s="198"/>
    </row>
    <row r="138" spans="1:17">
      <c r="A138" s="530"/>
      <c r="B138" s="595"/>
      <c r="C138" s="595"/>
      <c r="D138" s="595"/>
      <c r="E138" s="595"/>
      <c r="F138" s="595"/>
      <c r="G138" s="595"/>
      <c r="H138" s="595"/>
      <c r="I138" s="595"/>
      <c r="J138" s="595"/>
      <c r="K138" s="201"/>
      <c r="L138" s="513"/>
      <c r="M138" s="201"/>
      <c r="N138" s="202"/>
      <c r="O138" s="198"/>
      <c r="P138" s="198"/>
      <c r="Q138" s="198"/>
    </row>
    <row r="139" spans="1:17">
      <c r="A139" s="530"/>
      <c r="B139" s="595"/>
      <c r="C139" s="595"/>
      <c r="D139" s="595"/>
      <c r="E139" s="595"/>
      <c r="F139" s="595"/>
      <c r="G139" s="595"/>
      <c r="H139" s="595"/>
      <c r="I139" s="595"/>
      <c r="J139" s="595"/>
      <c r="K139" s="201"/>
      <c r="L139" s="513"/>
      <c r="M139" s="201"/>
      <c r="N139" s="202"/>
      <c r="O139" s="198"/>
      <c r="P139" s="198"/>
      <c r="Q139" s="198"/>
    </row>
    <row r="140" spans="1:17">
      <c r="A140" s="530"/>
      <c r="B140" s="595"/>
      <c r="C140" s="595"/>
      <c r="D140" s="595"/>
      <c r="E140" s="595"/>
      <c r="F140" s="595"/>
      <c r="G140" s="595"/>
      <c r="H140" s="595"/>
      <c r="I140" s="595"/>
      <c r="J140" s="595"/>
      <c r="K140" s="201"/>
      <c r="L140" s="513"/>
      <c r="M140" s="201"/>
      <c r="N140" s="202"/>
      <c r="O140" s="198"/>
      <c r="P140" s="198"/>
      <c r="Q140" s="198"/>
    </row>
    <row r="141" spans="1:17">
      <c r="A141" s="528"/>
      <c r="B141" s="593"/>
      <c r="C141" s="593"/>
      <c r="D141" s="593"/>
      <c r="E141" s="593"/>
      <c r="F141" s="593"/>
      <c r="G141" s="593"/>
      <c r="H141" s="593"/>
      <c r="I141" s="593"/>
      <c r="J141" s="593"/>
      <c r="K141" s="183"/>
      <c r="L141" s="781"/>
      <c r="M141" s="781"/>
      <c r="N141" s="781"/>
      <c r="O141" s="198"/>
      <c r="P141" s="198"/>
      <c r="Q141" s="198"/>
    </row>
    <row r="142" spans="1:17">
      <c r="A142" s="530"/>
      <c r="B142" s="595"/>
      <c r="C142" s="595"/>
      <c r="D142" s="595"/>
      <c r="E142" s="595"/>
      <c r="F142" s="595"/>
      <c r="G142" s="595"/>
      <c r="H142" s="595"/>
      <c r="I142" s="595"/>
      <c r="J142" s="595"/>
      <c r="K142" s="201"/>
      <c r="L142" s="778"/>
      <c r="M142" s="778"/>
      <c r="N142" s="778"/>
      <c r="O142" s="198"/>
      <c r="P142" s="198"/>
      <c r="Q142" s="198"/>
    </row>
    <row r="143" spans="1:17">
      <c r="A143" s="530"/>
      <c r="B143" s="595"/>
      <c r="C143" s="595"/>
      <c r="D143" s="595"/>
      <c r="E143" s="595"/>
      <c r="F143" s="595"/>
      <c r="G143" s="595"/>
      <c r="H143" s="595"/>
      <c r="I143" s="595"/>
      <c r="J143" s="595"/>
      <c r="K143" s="201"/>
      <c r="L143" s="779"/>
      <c r="M143" s="779"/>
      <c r="N143" s="779"/>
      <c r="O143" s="198"/>
      <c r="P143" s="198"/>
      <c r="Q143" s="198"/>
    </row>
    <row r="144" spans="1:17">
      <c r="A144" s="523"/>
      <c r="B144" s="274"/>
      <c r="C144" s="274"/>
      <c r="D144" s="274"/>
      <c r="E144" s="274"/>
      <c r="F144" s="274"/>
      <c r="G144" s="274"/>
      <c r="H144" s="274"/>
      <c r="I144" s="274"/>
      <c r="J144" s="274"/>
      <c r="K144" s="174"/>
      <c r="L144" s="275"/>
      <c r="M144" s="174"/>
      <c r="N144" s="174"/>
      <c r="O144" s="175"/>
      <c r="P144" s="175"/>
      <c r="Q144" s="175"/>
    </row>
    <row r="145" spans="1:17">
      <c r="A145" s="523"/>
      <c r="B145" s="274"/>
      <c r="C145" s="274"/>
      <c r="D145" s="274"/>
      <c r="E145" s="274"/>
      <c r="F145" s="274"/>
      <c r="G145" s="274"/>
      <c r="H145" s="274"/>
      <c r="I145" s="274"/>
      <c r="J145" s="274"/>
      <c r="K145" s="174"/>
      <c r="L145" s="275"/>
      <c r="M145" s="174"/>
      <c r="N145" s="174"/>
      <c r="O145" s="175"/>
      <c r="P145" s="175"/>
      <c r="Q145" s="175"/>
    </row>
    <row r="146" spans="1:17">
      <c r="A146" s="523"/>
      <c r="B146" s="274"/>
      <c r="C146" s="274"/>
      <c r="D146" s="274"/>
      <c r="E146" s="274"/>
      <c r="F146" s="274"/>
      <c r="G146" s="274"/>
      <c r="H146" s="274"/>
      <c r="I146" s="274"/>
      <c r="J146" s="274"/>
      <c r="K146" s="174"/>
      <c r="L146" s="275"/>
      <c r="M146" s="174"/>
      <c r="N146" s="174"/>
      <c r="O146" s="175"/>
      <c r="P146" s="175"/>
      <c r="Q146" s="175"/>
    </row>
    <row r="147" spans="1:17">
      <c r="A147" s="523"/>
      <c r="B147" s="274"/>
      <c r="C147" s="274"/>
      <c r="D147" s="274"/>
      <c r="E147" s="274"/>
      <c r="F147" s="274"/>
      <c r="G147" s="274"/>
      <c r="H147" s="274"/>
      <c r="I147" s="274"/>
      <c r="J147" s="274"/>
      <c r="K147" s="174"/>
      <c r="L147" s="275"/>
      <c r="M147" s="174"/>
      <c r="N147" s="174"/>
      <c r="O147" s="175"/>
      <c r="P147" s="175"/>
      <c r="Q147" s="175"/>
    </row>
    <row r="148" spans="1:17">
      <c r="A148" s="523"/>
      <c r="B148" s="274"/>
      <c r="C148" s="274"/>
      <c r="D148" s="274"/>
      <c r="E148" s="274"/>
      <c r="F148" s="274"/>
      <c r="G148" s="274"/>
      <c r="H148" s="274"/>
      <c r="I148" s="274"/>
      <c r="J148" s="274"/>
      <c r="K148" s="174"/>
      <c r="L148" s="275"/>
      <c r="M148" s="174"/>
      <c r="N148" s="174"/>
      <c r="O148" s="175"/>
      <c r="P148" s="175"/>
      <c r="Q148" s="175"/>
    </row>
    <row r="149" spans="1:17">
      <c r="A149" s="523"/>
      <c r="B149" s="274"/>
      <c r="C149" s="274"/>
      <c r="D149" s="274"/>
      <c r="E149" s="274"/>
      <c r="F149" s="274"/>
      <c r="G149" s="274"/>
      <c r="H149" s="274"/>
      <c r="I149" s="274"/>
      <c r="J149" s="274"/>
      <c r="K149" s="174"/>
      <c r="L149" s="275"/>
      <c r="M149" s="174"/>
      <c r="N149" s="174"/>
      <c r="O149" s="175"/>
      <c r="P149" s="175"/>
      <c r="Q149" s="175"/>
    </row>
    <row r="150" spans="1:17">
      <c r="A150" s="523"/>
      <c r="B150" s="274"/>
      <c r="C150" s="274"/>
      <c r="D150" s="274"/>
      <c r="E150" s="274"/>
      <c r="F150" s="274"/>
      <c r="G150" s="274"/>
      <c r="H150" s="274"/>
      <c r="I150" s="274"/>
      <c r="J150" s="274"/>
      <c r="K150" s="174"/>
      <c r="L150" s="275"/>
      <c r="M150" s="174"/>
      <c r="N150" s="174"/>
      <c r="O150" s="175"/>
      <c r="P150" s="175"/>
      <c r="Q150" s="175"/>
    </row>
    <row r="151" spans="1:17">
      <c r="A151" s="523"/>
      <c r="B151" s="274"/>
      <c r="C151" s="274"/>
      <c r="D151" s="274"/>
      <c r="E151" s="274"/>
      <c r="F151" s="274"/>
      <c r="G151" s="274"/>
      <c r="H151" s="274"/>
      <c r="I151" s="274"/>
      <c r="J151" s="274"/>
      <c r="K151" s="174"/>
      <c r="L151" s="275"/>
      <c r="M151" s="174"/>
      <c r="N151" s="174"/>
      <c r="O151" s="175"/>
      <c r="P151" s="175"/>
      <c r="Q151" s="175"/>
    </row>
  </sheetData>
  <sheetProtection algorithmName="SHA-512" hashValue="NQywmF/VZU/PBcuAB4zAS4kvIwFhRDDxK/XTxWyJvhaFmDukb9XRH6RRmwZh5uG9ggvolt1Tky5EpnpT/YgZ2Q==" saltValue="wUARQaZSQN9PJa0cY8fhiw==" spinCount="100000" sheet="1" objects="1" scenarios="1" selectLockedCells="1"/>
  <customSheetViews>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1"/>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3"/>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4"/>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5"/>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6"/>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7"/>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2"/>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5"/>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16"/>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17"/>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18"/>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19"/>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0"/>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1"/>
      <headerFooter alignWithMargins="0">
        <oddFooter>&amp;R&amp;"Book Antiqua,Bold"&amp;10Schedule-1/ Page &amp;P of &amp;N</oddFooter>
      </headerFooter>
    </customSheetView>
  </customSheetViews>
  <mergeCells count="36">
    <mergeCell ref="A80:P80"/>
    <mergeCell ref="A83:N83"/>
    <mergeCell ref="Y14:Z14"/>
    <mergeCell ref="A13:P13"/>
    <mergeCell ref="A1:L1"/>
    <mergeCell ref="A6:L6"/>
    <mergeCell ref="F8:H8"/>
    <mergeCell ref="F10:H10"/>
    <mergeCell ref="F11:H11"/>
    <mergeCell ref="A46:P46"/>
    <mergeCell ref="A4:P4"/>
    <mergeCell ref="A7:N7"/>
    <mergeCell ref="F9:H9"/>
    <mergeCell ref="D49:E49"/>
    <mergeCell ref="D50:E50"/>
    <mergeCell ref="AF3:AG3"/>
    <mergeCell ref="AF7:AG7"/>
    <mergeCell ref="AF11:AG11"/>
    <mergeCell ref="AF14:AG14"/>
    <mergeCell ref="A79:P79"/>
    <mergeCell ref="A3:P3"/>
    <mergeCell ref="AF48:AG48"/>
    <mergeCell ref="AF44:AG44"/>
    <mergeCell ref="AB14:AC14"/>
    <mergeCell ref="B20:F20"/>
    <mergeCell ref="B19:L19"/>
    <mergeCell ref="B47:P47"/>
    <mergeCell ref="N16:P16"/>
    <mergeCell ref="L142:N142"/>
    <mergeCell ref="L143:N143"/>
    <mergeCell ref="L84:N84"/>
    <mergeCell ref="L85:N85"/>
    <mergeCell ref="L86:N86"/>
    <mergeCell ref="L87:N87"/>
    <mergeCell ref="L141:N141"/>
    <mergeCell ref="A89:P89"/>
  </mergeCells>
  <phoneticPr fontId="3" type="noConversion"/>
  <conditionalFormatting sqref="Z70:Z71 Z61:Z62 AC61:AC62 AC70:AC71 O103 O121:O122 O110 O112:O119">
    <cfRule type="cellIs" dxfId="26" priority="206" stopIfTrue="1" operator="equal">
      <formula>"a"</formula>
    </cfRule>
  </conditionalFormatting>
  <conditionalFormatting sqref="AC86:AC90 Z86:Z90 Z74:Z84 Z72 Z59:Z60 Z63:Z69 AC74:AC84 AC59:AC60 AC72 AC63:AC69 Z48:Z56 AC48:AC56 Z20:Z31 AC20:AC31 AC33:AC43 Z33:Z43">
    <cfRule type="cellIs" dxfId="25" priority="207" stopIfTrue="1" operator="equal">
      <formula>#REF!</formula>
    </cfRule>
  </conditionalFormatting>
  <conditionalFormatting sqref="O45 I21:I31 K21:K31 O21:O31 O33:O43 K33:K43 I33:I43">
    <cfRule type="cellIs" dxfId="24" priority="204" stopIfTrue="1" operator="equal">
      <formula>"a"</formula>
    </cfRule>
  </conditionalFormatting>
  <conditionalFormatting sqref="O45 O21:O31 O33:O43">
    <cfRule type="expression" dxfId="23" priority="203" stopIfTrue="1">
      <formula>N21&gt;0</formula>
    </cfRule>
  </conditionalFormatting>
  <conditionalFormatting sqref="I21">
    <cfRule type="expression" dxfId="22" priority="151" stopIfTrue="1">
      <formula>H21&gt;0</formula>
    </cfRule>
  </conditionalFormatting>
  <conditionalFormatting sqref="K21">
    <cfRule type="expression" dxfId="21" priority="107" stopIfTrue="1">
      <formula>J21&gt;0</formula>
    </cfRule>
  </conditionalFormatting>
  <conditionalFormatting sqref="I22:I31 I33">
    <cfRule type="expression" dxfId="20" priority="53" stopIfTrue="1">
      <formula>H22&gt;0</formula>
    </cfRule>
  </conditionalFormatting>
  <conditionalFormatting sqref="I34:I36">
    <cfRule type="expression" dxfId="19" priority="51" stopIfTrue="1">
      <formula>H34&gt;0</formula>
    </cfRule>
  </conditionalFormatting>
  <conditionalFormatting sqref="I37:I40">
    <cfRule type="expression" dxfId="18" priority="49" stopIfTrue="1">
      <formula>H37&gt;0</formula>
    </cfRule>
  </conditionalFormatting>
  <conditionalFormatting sqref="I41:I43">
    <cfRule type="expression" dxfId="17" priority="47" stopIfTrue="1">
      <formula>H41&gt;0</formula>
    </cfRule>
  </conditionalFormatting>
  <conditionalFormatting sqref="K22:K31 K33">
    <cfRule type="expression" dxfId="16" priority="41" stopIfTrue="1">
      <formula>J22&gt;0</formula>
    </cfRule>
  </conditionalFormatting>
  <conditionalFormatting sqref="K34">
    <cfRule type="expression" dxfId="15" priority="39" stopIfTrue="1">
      <formula>J34&gt;0</formula>
    </cfRule>
  </conditionalFormatting>
  <conditionalFormatting sqref="K35">
    <cfRule type="expression" dxfId="14" priority="37" stopIfTrue="1">
      <formula>J35&gt;0</formula>
    </cfRule>
  </conditionalFormatting>
  <conditionalFormatting sqref="K36">
    <cfRule type="expression" dxfId="13" priority="35" stopIfTrue="1">
      <formula>J36&gt;0</formula>
    </cfRule>
  </conditionalFormatting>
  <conditionalFormatting sqref="K37">
    <cfRule type="expression" dxfId="12" priority="33" stopIfTrue="1">
      <formula>J37&gt;0</formula>
    </cfRule>
  </conditionalFormatting>
  <conditionalFormatting sqref="K38">
    <cfRule type="expression" dxfId="11" priority="31" stopIfTrue="1">
      <formula>J38&gt;0</formula>
    </cfRule>
  </conditionalFormatting>
  <conditionalFormatting sqref="K39">
    <cfRule type="expression" dxfId="10" priority="29" stopIfTrue="1">
      <formula>J39&gt;0</formula>
    </cfRule>
  </conditionalFormatting>
  <conditionalFormatting sqref="K40">
    <cfRule type="expression" dxfId="9" priority="27" stopIfTrue="1">
      <formula>J40&gt;0</formula>
    </cfRule>
  </conditionalFormatting>
  <conditionalFormatting sqref="K41:K42">
    <cfRule type="expression" dxfId="8" priority="25" stopIfTrue="1">
      <formula>J41&gt;0</formula>
    </cfRule>
  </conditionalFormatting>
  <conditionalFormatting sqref="K43">
    <cfRule type="expression" dxfId="7" priority="23" stopIfTrue="1">
      <formula>J43&gt;0</formula>
    </cfRule>
  </conditionalFormatting>
  <dataValidations xWindow="1191" yWindow="586" count="4">
    <dataValidation type="decimal" operator="greaterThan" allowBlank="1" showInputMessage="1" showErrorMessage="1" prompt="PLEASE ENTER NONZERO DECIMAL VALUE" sqref="I44 O21:O43">
      <formula1>0</formula1>
    </dataValidation>
    <dataValidation type="whole" operator="greaterThanOrEqual" allowBlank="1" showInputMessage="1" showErrorMessage="1" error="Enter numeric figure without decimal only" sqref="I21:I43">
      <formula1>0</formula1>
    </dataValidation>
    <dataValidation type="list" operator="greaterThanOrEqual" allowBlank="1" showInputMessage="1" showErrorMessage="1" error="Enter numeric figure without decimal only" sqref="K21:K43">
      <formula1>" 0,5,12,18,28"</formula1>
    </dataValidation>
    <dataValidation operator="greaterThan" allowBlank="1" showInputMessage="1" showErrorMessage="1" error="Enter only Numeric Value greater than zero or leave the cell blank !" sqref="I17:I18 K17:K18"/>
  </dataValidations>
  <printOptions horizontalCentered="1"/>
  <pageMargins left="0.31496062992126" right="0.31496062992126" top="0.43110236200000002" bottom="0.261811024" header="0.70866141732283505" footer="0.31496062992126"/>
  <pageSetup paperSize="9" scale="50" fitToHeight="0" orientation="landscape" r:id="rId22"/>
  <headerFooter alignWithMargins="0">
    <oddFooter>&amp;R&amp;"Book Antiqua,Bold"&amp;10Schedule-1/ Page &amp;P of &amp;N</oddFooter>
  </headerFooter>
  <drawing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97" customWidth="1"/>
    <col min="2" max="2" width="74.625" style="475" customWidth="1"/>
    <col min="3" max="3" width="7.625" style="425" customWidth="1"/>
    <col min="4" max="4" width="11.5" style="425" customWidth="1"/>
    <col min="5" max="5" width="17.875" style="435" customWidth="1"/>
    <col min="6" max="6" width="20" style="435" customWidth="1"/>
    <col min="7" max="7" width="19" style="165" customWidth="1"/>
    <col min="8" max="8" width="8.875" style="419" customWidth="1"/>
    <col min="9" max="9" width="13.875" style="168" hidden="1" customWidth="1"/>
    <col min="10" max="10" width="9" style="168" customWidth="1"/>
    <col min="11" max="11" width="14.25" style="427" customWidth="1"/>
    <col min="12" max="12" width="24.125" style="443" customWidth="1"/>
    <col min="13" max="13" width="11.125" style="415" customWidth="1"/>
    <col min="14" max="14" width="12.75" style="415" customWidth="1"/>
    <col min="15" max="15" width="11.375" style="444" customWidth="1"/>
    <col min="16" max="16" width="10.375" style="443" hidden="1" customWidth="1"/>
    <col min="17" max="17" width="17.75" style="443" hidden="1" customWidth="1"/>
    <col min="18" max="18" width="10.5" style="443" hidden="1" customWidth="1"/>
    <col min="19" max="19" width="12.375" style="443" hidden="1" customWidth="1"/>
    <col min="20" max="21" width="0" style="411" hidden="1" customWidth="1"/>
    <col min="22" max="22" width="10.875" style="443" hidden="1" customWidth="1"/>
    <col min="23" max="23" width="18.75" style="443" hidden="1" customWidth="1"/>
    <col min="24" max="24" width="0" style="443" hidden="1" customWidth="1"/>
    <col min="25" max="26" width="0" style="420" hidden="1" customWidth="1"/>
    <col min="27" max="33" width="9" style="420"/>
    <col min="34" max="38" width="9" style="168"/>
    <col min="39" max="16384" width="9" style="427"/>
  </cols>
  <sheetData>
    <row r="1" spans="1:24" ht="18" customHeight="1">
      <c r="A1" s="795" t="str">
        <f>Cover!B3</f>
        <v>Spec No: CC-CS/11-NER/PF-4122/3/G1</v>
      </c>
      <c r="B1" s="795"/>
      <c r="C1" s="67"/>
      <c r="D1" s="67"/>
      <c r="E1" s="70"/>
      <c r="F1" s="71" t="s">
        <v>364</v>
      </c>
      <c r="Q1" s="445" t="s">
        <v>237</v>
      </c>
      <c r="R1" s="446" t="e">
        <f>SUMIF(#REF!, "Direct",F20:F91)</f>
        <v>#REF!</v>
      </c>
      <c r="W1" s="446" t="str">
        <f>'Names of Bidder'!D6</f>
        <v>Sole Bidder</v>
      </c>
      <c r="X1" s="447" t="s">
        <v>238</v>
      </c>
    </row>
    <row r="2" spans="1:24" ht="14.1" customHeight="1">
      <c r="A2" s="514"/>
      <c r="C2" s="437"/>
      <c r="D2" s="437"/>
      <c r="N2" s="448"/>
      <c r="Q2" s="445" t="s">
        <v>239</v>
      </c>
      <c r="R2" s="449" t="e">
        <f>#REF!-R1</f>
        <v>#REF!</v>
      </c>
      <c r="S2" s="450"/>
      <c r="W2" s="446">
        <f>'Names of Bidder'!AA6</f>
        <v>0</v>
      </c>
    </row>
    <row r="3" spans="1:24" ht="64.900000000000006" customHeight="1">
      <c r="A3" s="801" t="str">
        <f>Cover!$B$2</f>
        <v>PILE FOUNDATION PACKAGE P1B FOR BALANCE WORKS OF 400KV D/C LOWER SUBANSIRI-BISWANATH CHARIALI TL-I &amp; II UNDER NORTH EAST / NORTHERN WESTERN INTERCONNECTOR -I PROJECT</v>
      </c>
      <c r="B3" s="801"/>
      <c r="C3" s="801"/>
      <c r="D3" s="801"/>
      <c r="E3" s="801"/>
      <c r="F3" s="801"/>
      <c r="L3" s="451"/>
      <c r="M3" s="452"/>
      <c r="N3" s="452"/>
      <c r="O3" s="452"/>
      <c r="Q3" s="451"/>
      <c r="R3" s="411"/>
      <c r="T3" s="783"/>
      <c r="U3" s="783"/>
    </row>
    <row r="4" spans="1:24" ht="21.95" customHeight="1">
      <c r="A4" s="799" t="s">
        <v>393</v>
      </c>
      <c r="B4" s="799"/>
      <c r="C4" s="799"/>
      <c r="D4" s="799"/>
      <c r="E4" s="799"/>
      <c r="F4" s="799"/>
      <c r="L4" s="451"/>
      <c r="M4" s="454"/>
      <c r="N4" s="452"/>
      <c r="O4" s="452"/>
      <c r="Q4" s="451"/>
      <c r="R4" s="455"/>
      <c r="S4" s="450"/>
    </row>
    <row r="5" spans="1:24" ht="14.1" customHeight="1">
      <c r="A5" s="496"/>
      <c r="L5" s="451"/>
      <c r="M5" s="454"/>
      <c r="N5" s="452"/>
      <c r="O5" s="452"/>
      <c r="Q5" s="456"/>
    </row>
    <row r="6" spans="1:24" ht="18" customHeight="1">
      <c r="A6" s="796" t="str">
        <f>"Bidder’s Name and Address (" &amp; MID('Names of Bidder'!B9,9, 20) &amp; ") :"</f>
        <v>Bidder’s Name and Address (Sole Bidder) :</v>
      </c>
      <c r="B6" s="796"/>
      <c r="C6" s="25"/>
      <c r="D6" s="25"/>
      <c r="E6" s="457" t="s">
        <v>346</v>
      </c>
      <c r="L6" s="451"/>
      <c r="M6" s="454"/>
      <c r="N6" s="452"/>
      <c r="O6" s="452"/>
      <c r="Q6" s="456"/>
      <c r="R6" s="458"/>
    </row>
    <row r="7" spans="1:24" ht="35.25" customHeight="1">
      <c r="A7" s="794" t="str">
        <f>IF('Names of Bidder'!D9="", "", IF('Names of Bidder'!D6= "JV (Joint Venture)", "JV of " &amp; W8, ""))</f>
        <v/>
      </c>
      <c r="B7" s="794"/>
      <c r="C7" s="794"/>
      <c r="D7" s="794"/>
      <c r="E7" s="459" t="s">
        <v>347</v>
      </c>
      <c r="L7" s="421"/>
      <c r="M7" s="422"/>
      <c r="N7" s="422"/>
      <c r="O7" s="422"/>
      <c r="T7" s="783"/>
      <c r="U7" s="783"/>
    </row>
    <row r="8" spans="1:24" ht="18" customHeight="1">
      <c r="A8" s="515" t="s">
        <v>396</v>
      </c>
      <c r="B8" s="797" t="str">
        <f>IF('Names of Bidder'!D9=0, "", 'Names of Bidder'!D9)</f>
        <v/>
      </c>
      <c r="C8" s="797"/>
      <c r="D8" s="797"/>
      <c r="E8" s="459" t="s">
        <v>348</v>
      </c>
      <c r="L8" s="451"/>
      <c r="M8" s="460"/>
      <c r="N8" s="461"/>
      <c r="O8" s="461"/>
      <c r="W8" s="446" t="str">
        <f>IF('Names of Bidder'!D7=1,'Names of Bidder'!D9&amp;" &amp; "&amp;'Names of Bidder'!D14,IF('Names of Bidder'!D7="2 or More",'Names of Bidder'!D9&amp;" , "&amp;'Names of Bidder'!D14&amp;" &amp; "&amp;'Names of Bidder'!D19,""))</f>
        <v xml:space="preserve"> ,  &amp; </v>
      </c>
    </row>
    <row r="9" spans="1:24" ht="18" customHeight="1">
      <c r="A9" s="515" t="s">
        <v>357</v>
      </c>
      <c r="B9" s="797" t="str">
        <f>IF('Names of Bidder'!D10=0, "", 'Names of Bidder'!D10)</f>
        <v/>
      </c>
      <c r="C9" s="797"/>
      <c r="D9" s="797"/>
      <c r="E9" s="459" t="s">
        <v>349</v>
      </c>
      <c r="L9" s="451"/>
      <c r="M9" s="460"/>
      <c r="N9" s="461"/>
      <c r="O9" s="461"/>
    </row>
    <row r="10" spans="1:24" ht="18" customHeight="1">
      <c r="A10" s="516"/>
      <c r="B10" s="797" t="str">
        <f>IF('Names of Bidder'!D11=0, "", 'Names of Bidder'!D11)</f>
        <v/>
      </c>
      <c r="C10" s="797"/>
      <c r="D10" s="797"/>
      <c r="E10" s="459" t="s">
        <v>268</v>
      </c>
      <c r="L10" s="256"/>
      <c r="M10" s="273"/>
      <c r="N10" s="452"/>
      <c r="O10" s="462"/>
    </row>
    <row r="11" spans="1:24" ht="18" customHeight="1">
      <c r="A11" s="516"/>
      <c r="B11" s="797" t="str">
        <f>IF('Names of Bidder'!D12=0, "", 'Names of Bidder'!D12)</f>
        <v/>
      </c>
      <c r="C11" s="797"/>
      <c r="D11" s="797"/>
      <c r="E11" s="459" t="s">
        <v>350</v>
      </c>
      <c r="T11" s="783"/>
      <c r="U11" s="783"/>
    </row>
    <row r="12" spans="1:24" ht="14.1" customHeight="1">
      <c r="A12" s="516"/>
      <c r="B12" s="493"/>
      <c r="C12" s="438"/>
      <c r="D12" s="438"/>
      <c r="E12" s="80"/>
      <c r="F12" s="411"/>
      <c r="V12" s="463"/>
    </row>
    <row r="13" spans="1:24" ht="40.5" customHeight="1">
      <c r="A13" s="794" t="s">
        <v>407</v>
      </c>
      <c r="B13" s="794"/>
      <c r="C13" s="794"/>
      <c r="D13" s="794"/>
      <c r="E13" s="794"/>
      <c r="F13" s="794"/>
      <c r="G13" s="423"/>
      <c r="H13" s="424"/>
      <c r="I13" s="196"/>
      <c r="J13" s="196"/>
      <c r="N13" s="448"/>
      <c r="R13" s="443" t="s">
        <v>365</v>
      </c>
      <c r="V13" s="463"/>
    </row>
    <row r="14" spans="1:24" ht="21.6" customHeight="1">
      <c r="A14" s="517"/>
      <c r="B14" s="499"/>
      <c r="C14" s="474"/>
      <c r="D14" s="474"/>
      <c r="E14" s="70" t="s">
        <v>258</v>
      </c>
      <c r="F14" s="70"/>
      <c r="M14" s="792"/>
      <c r="N14" s="792"/>
      <c r="P14" s="787"/>
      <c r="Q14" s="787"/>
      <c r="R14" s="443" t="s">
        <v>59</v>
      </c>
      <c r="T14" s="783"/>
      <c r="U14" s="783"/>
    </row>
    <row r="15" spans="1:24" ht="50.45" customHeight="1">
      <c r="A15" s="540" t="s">
        <v>321</v>
      </c>
      <c r="B15" s="554" t="s">
        <v>341</v>
      </c>
      <c r="C15" s="498" t="s">
        <v>314</v>
      </c>
      <c r="D15" s="552" t="s">
        <v>402</v>
      </c>
      <c r="E15" s="540" t="s">
        <v>403</v>
      </c>
      <c r="F15" s="540" t="s">
        <v>404</v>
      </c>
      <c r="I15" s="427">
        <f>Discount!N15</f>
        <v>0</v>
      </c>
      <c r="M15" s="258"/>
      <c r="N15" s="258"/>
      <c r="P15" s="258"/>
      <c r="Q15" s="258"/>
    </row>
    <row r="16" spans="1:24" ht="18" customHeight="1">
      <c r="A16" s="497">
        <v>1</v>
      </c>
      <c r="B16" s="555">
        <v>2</v>
      </c>
      <c r="C16" s="497">
        <v>3</v>
      </c>
      <c r="D16" s="497">
        <v>4</v>
      </c>
      <c r="E16" s="497">
        <v>5</v>
      </c>
      <c r="F16" s="497" t="s">
        <v>351</v>
      </c>
      <c r="I16" s="427"/>
      <c r="M16" s="169"/>
      <c r="N16" s="169"/>
      <c r="P16" s="169"/>
      <c r="Q16" s="169"/>
    </row>
    <row r="17" spans="1:17" ht="19.149999999999999" customHeight="1">
      <c r="A17" s="498"/>
      <c r="B17" s="494"/>
      <c r="C17" s="426"/>
      <c r="D17" s="426"/>
      <c r="E17" s="426"/>
      <c r="F17" s="426"/>
      <c r="I17" s="427"/>
      <c r="M17" s="169"/>
      <c r="N17" s="169"/>
      <c r="P17" s="169"/>
      <c r="Q17" s="169"/>
    </row>
    <row r="18" spans="1:17" ht="28.15" customHeight="1">
      <c r="A18" s="583"/>
      <c r="B18" s="584"/>
      <c r="C18" s="585"/>
      <c r="D18" s="585"/>
      <c r="E18" s="585"/>
      <c r="F18" s="585"/>
      <c r="I18" s="427"/>
      <c r="M18" s="169"/>
      <c r="N18" s="169"/>
      <c r="P18" s="169"/>
      <c r="Q18" s="169"/>
    </row>
    <row r="19" spans="1:17" ht="49.15" customHeight="1">
      <c r="A19" s="441">
        <v>1</v>
      </c>
      <c r="B19" s="541" t="str">
        <f>'Sch-1'!B19</f>
        <v xml:space="preserve">Pile Package P1B 03 No (Subansiri River)    </v>
      </c>
      <c r="C19" s="542" t="s">
        <v>313</v>
      </c>
      <c r="D19" s="538">
        <f>'Sch-1'!N19</f>
        <v>0</v>
      </c>
      <c r="E19" s="426"/>
      <c r="F19" s="426"/>
      <c r="I19" s="427"/>
      <c r="M19" s="169"/>
      <c r="N19" s="169"/>
      <c r="P19" s="169"/>
      <c r="Q19" s="169"/>
    </row>
    <row r="20" spans="1:17" s="440" customFormat="1" ht="122.45" customHeight="1">
      <c r="A20" s="417">
        <v>1.1000000000000001</v>
      </c>
      <c r="B20" s="464">
        <f>'Sch-1'!L20</f>
        <v>0</v>
      </c>
      <c r="C20" s="442"/>
      <c r="D20" s="465"/>
      <c r="E20" s="429"/>
      <c r="F20" s="430"/>
    </row>
    <row r="21" spans="1:17" s="440" customFormat="1" ht="23.45" customHeight="1">
      <c r="A21" s="544" t="s">
        <v>315</v>
      </c>
      <c r="B21" s="543" t="str">
        <f>'Sch-1'!L21</f>
        <v>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v>
      </c>
      <c r="C21" s="545" t="s">
        <v>398</v>
      </c>
      <c r="D21" s="538">
        <f>'Sch-1'!N21</f>
        <v>120</v>
      </c>
      <c r="E21" s="436">
        <f>'Sch-1'!T21</f>
        <v>0</v>
      </c>
      <c r="F21" s="430" t="str">
        <f>IF(E21=0, "Included",IF(ISERROR(D21*E21), E21, D21*E21))</f>
        <v>Included</v>
      </c>
      <c r="I21" s="411">
        <f>E21*(1-$N$15)</f>
        <v>0</v>
      </c>
    </row>
    <row r="22" spans="1:17" s="440" customFormat="1" ht="22.15" customHeight="1">
      <c r="A22" s="417"/>
      <c r="B22" s="501"/>
      <c r="C22" s="537"/>
      <c r="D22" s="539"/>
      <c r="E22" s="580"/>
      <c r="F22" s="556"/>
      <c r="I22" s="411">
        <f t="shared" ref="I22:I85" si="0">E22*(1-$N$15)</f>
        <v>0</v>
      </c>
    </row>
    <row r="23" spans="1:17" s="440" customFormat="1" ht="52.9" customHeight="1">
      <c r="A23" s="417">
        <v>1.2</v>
      </c>
      <c r="B23" s="464" t="str">
        <f>'Sch-1'!L22</f>
        <v>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v>
      </c>
      <c r="C23" s="548" t="s">
        <v>398</v>
      </c>
      <c r="D23" s="538">
        <f>'Sch-1'!N22</f>
        <v>15</v>
      </c>
      <c r="E23" s="436">
        <f>'Sch-1'!T22</f>
        <v>0</v>
      </c>
      <c r="F23" s="430" t="str">
        <f>IF(E23=0, "Included",IF(ISERROR(D23*E23), E23, D23*E23))</f>
        <v>Included</v>
      </c>
      <c r="I23" s="411">
        <f t="shared" si="0"/>
        <v>0</v>
      </c>
    </row>
    <row r="24" spans="1:17" s="440" customFormat="1" ht="22.9" customHeight="1">
      <c r="A24" s="417"/>
      <c r="B24" s="501"/>
      <c r="C24" s="531"/>
      <c r="D24" s="538"/>
      <c r="E24" s="436"/>
      <c r="F24" s="430"/>
      <c r="I24" s="411">
        <f t="shared" si="0"/>
        <v>0</v>
      </c>
    </row>
    <row r="25" spans="1:17" s="440" customFormat="1" ht="68.45" customHeight="1">
      <c r="A25" s="417">
        <v>1.3</v>
      </c>
      <c r="B25" s="501" t="str">
        <f>'Sch-1'!L34</f>
        <v>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v>
      </c>
      <c r="C25" s="546" t="s">
        <v>399</v>
      </c>
      <c r="D25" s="538">
        <f>'Sch-1'!N34</f>
        <v>20</v>
      </c>
      <c r="E25" s="436">
        <f>'Sch-1'!T34</f>
        <v>0</v>
      </c>
      <c r="F25" s="430" t="str">
        <f>IF(E25=0, "Included",IF(ISERROR(D25*E25), E25, D25*E25))</f>
        <v>Included</v>
      </c>
      <c r="I25" s="411">
        <f t="shared" si="0"/>
        <v>0</v>
      </c>
    </row>
    <row r="26" spans="1:17" s="440" customFormat="1" ht="22.9" customHeight="1">
      <c r="A26" s="417"/>
      <c r="B26" s="464"/>
      <c r="C26" s="534"/>
      <c r="D26" s="534"/>
      <c r="E26" s="436"/>
      <c r="F26" s="430"/>
      <c r="I26" s="411">
        <f t="shared" si="0"/>
        <v>0</v>
      </c>
    </row>
    <row r="27" spans="1:17" s="440" customFormat="1" ht="52.15" customHeight="1">
      <c r="A27" s="417">
        <v>1.4</v>
      </c>
      <c r="B27" s="464" t="str">
        <f>'Sch-1'!L35</f>
        <v>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v>
      </c>
      <c r="C27" s="546" t="s">
        <v>399</v>
      </c>
      <c r="D27" s="538">
        <f>'Sch-1'!N35</f>
        <v>460</v>
      </c>
      <c r="E27" s="436">
        <f>'Sch-1'!T35</f>
        <v>0</v>
      </c>
      <c r="F27" s="430" t="str">
        <f>IF(E27=0, "Included",IF(ISERROR(D27*E27), E27, D27*E27))</f>
        <v>Included</v>
      </c>
      <c r="I27" s="411">
        <f t="shared" si="0"/>
        <v>0</v>
      </c>
    </row>
    <row r="28" spans="1:17" s="440" customFormat="1" ht="21.6" customHeight="1">
      <c r="A28" s="417"/>
      <c r="B28" s="501"/>
      <c r="C28" s="537"/>
      <c r="D28" s="539"/>
      <c r="E28" s="436"/>
      <c r="F28" s="430"/>
      <c r="I28" s="411">
        <f t="shared" si="0"/>
        <v>0</v>
      </c>
    </row>
    <row r="29" spans="1:17" s="440" customFormat="1" ht="64.900000000000006" customHeight="1">
      <c r="A29" s="417">
        <v>1.5</v>
      </c>
      <c r="B29" s="501" t="str">
        <f>'Sch-1'!L36</f>
        <v>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v>
      </c>
      <c r="C29" s="545" t="s">
        <v>400</v>
      </c>
      <c r="D29" s="538">
        <f>'Sch-1'!N36</f>
        <v>140</v>
      </c>
      <c r="E29" s="436">
        <f>'Sch-1'!T36</f>
        <v>0</v>
      </c>
      <c r="F29" s="430" t="str">
        <f>IF(E29=0, "Included",IF(ISERROR(D29*E29), E29, D29*E29))</f>
        <v>Included</v>
      </c>
      <c r="I29" s="411">
        <f t="shared" si="0"/>
        <v>0</v>
      </c>
    </row>
    <row r="30" spans="1:17" s="440" customFormat="1" ht="19.899999999999999" customHeight="1">
      <c r="A30" s="417"/>
      <c r="B30" s="501"/>
      <c r="C30" s="533"/>
      <c r="D30" s="534"/>
      <c r="E30" s="436"/>
      <c r="F30" s="430"/>
      <c r="I30" s="411">
        <f t="shared" si="0"/>
        <v>0</v>
      </c>
    </row>
    <row r="31" spans="1:17" s="440" customFormat="1" ht="54" customHeight="1">
      <c r="A31" s="417">
        <v>1.6</v>
      </c>
      <c r="B31" s="464" t="str">
        <f>'Sch-1'!L37</f>
        <v>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v>
      </c>
      <c r="C31" s="545" t="s">
        <v>312</v>
      </c>
      <c r="D31" s="538">
        <f>'Sch-1'!N37</f>
        <v>440</v>
      </c>
      <c r="E31" s="436">
        <f>'Sch-1'!T37</f>
        <v>0</v>
      </c>
      <c r="F31" s="430" t="str">
        <f>IF(E31=0, "Included",IF(ISERROR(D31*E31), E31, D31*E31))</f>
        <v>Included</v>
      </c>
      <c r="I31" s="411">
        <f t="shared" si="0"/>
        <v>0</v>
      </c>
    </row>
    <row r="32" spans="1:17" s="440" customFormat="1" ht="22.15" customHeight="1">
      <c r="A32" s="417"/>
      <c r="B32" s="464"/>
      <c r="C32" s="473"/>
      <c r="D32" s="465"/>
      <c r="E32" s="436"/>
      <c r="F32" s="430"/>
      <c r="I32" s="411">
        <f t="shared" si="0"/>
        <v>0</v>
      </c>
    </row>
    <row r="33" spans="1:17" s="440" customFormat="1" ht="93" customHeight="1">
      <c r="A33" s="544">
        <v>1.7</v>
      </c>
      <c r="B33" s="501" t="str">
        <f>'Sch-1'!L38</f>
        <v>Providing and laying plain cementconcrete 1:4:8 (1cement : 4 coarsesand: 8 graded stone aggregate 40mmnominal size) including cement, allnecessary tools and tackles,labour,materials, equipments forhandling,transportation,mixing,placing,vibrating,dewatering etc.all completeas per Specification .</v>
      </c>
      <c r="C33" s="545" t="s">
        <v>401</v>
      </c>
      <c r="D33" s="538">
        <f>'Sch-1'!N38</f>
        <v>26</v>
      </c>
      <c r="E33" s="436">
        <f>'Sch-1'!T38</f>
        <v>0</v>
      </c>
      <c r="F33" s="430" t="str">
        <f>IF(E33=0, "Included",IF(ISERROR(D33*E33), E33, D33*E33))</f>
        <v>Included</v>
      </c>
      <c r="I33" s="411">
        <f t="shared" si="0"/>
        <v>0</v>
      </c>
    </row>
    <row r="34" spans="1:17" s="440" customFormat="1" ht="22.15" customHeight="1">
      <c r="A34" s="417"/>
      <c r="B34" s="501"/>
      <c r="C34" s="537"/>
      <c r="D34" s="539"/>
      <c r="E34" s="550"/>
      <c r="F34" s="556"/>
      <c r="I34" s="411">
        <f t="shared" si="0"/>
        <v>0</v>
      </c>
    </row>
    <row r="35" spans="1:17" s="440" customFormat="1" ht="69" customHeight="1">
      <c r="A35" s="417">
        <v>1.8</v>
      </c>
      <c r="B35" s="464" t="str">
        <f>'Sch-1'!L39</f>
        <v>Conducting Standard Penetration Test (SPT) at various elevations in pile bore holes in all kind of soils including all labour,materials, tools and tackles, equipments etc. required for successful completion of the job.</v>
      </c>
      <c r="C35" s="548" t="s">
        <v>401</v>
      </c>
      <c r="D35" s="538">
        <f>'Sch-1'!N39</f>
        <v>128</v>
      </c>
      <c r="E35" s="436">
        <f>'Sch-1'!T39</f>
        <v>0</v>
      </c>
      <c r="F35" s="430" t="str">
        <f>IF(E35=0, "Included",IF(ISERROR(D35*E35), E35, D35*E35))</f>
        <v>Included</v>
      </c>
      <c r="I35" s="411">
        <f t="shared" si="0"/>
        <v>0</v>
      </c>
    </row>
    <row r="36" spans="1:17" s="440" customFormat="1" ht="22.9" customHeight="1">
      <c r="A36" s="417"/>
      <c r="B36" s="501"/>
      <c r="C36" s="531"/>
      <c r="D36" s="538"/>
      <c r="E36" s="436"/>
      <c r="F36" s="430"/>
      <c r="I36" s="411">
        <f t="shared" si="0"/>
        <v>0</v>
      </c>
    </row>
    <row r="37" spans="1:17" s="440" customFormat="1" ht="51" customHeight="1">
      <c r="A37" s="417">
        <v>1.9</v>
      </c>
      <c r="B37" s="501" t="str">
        <f>'Sch-1'!L40</f>
        <v>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v>
      </c>
      <c r="C37" s="546" t="s">
        <v>313</v>
      </c>
      <c r="D37" s="538">
        <f>'Sch-1'!N40</f>
        <v>116</v>
      </c>
      <c r="E37" s="436">
        <f>'Sch-1'!T40</f>
        <v>0</v>
      </c>
      <c r="F37" s="430" t="str">
        <f>IF(E37=0, "Included",IF(ISERROR(D37*E37), E37, D37*E37))</f>
        <v>Included</v>
      </c>
      <c r="I37" s="411">
        <f t="shared" si="0"/>
        <v>0</v>
      </c>
    </row>
    <row r="38" spans="1:17" s="440" customFormat="1" ht="22.15" customHeight="1">
      <c r="A38" s="417"/>
      <c r="B38" s="464"/>
      <c r="C38" s="534"/>
      <c r="D38" s="534"/>
      <c r="E38" s="436"/>
      <c r="F38" s="430"/>
      <c r="I38" s="411">
        <f t="shared" si="0"/>
        <v>0</v>
      </c>
    </row>
    <row r="39" spans="1:17" s="440" customFormat="1" ht="79.150000000000006" customHeight="1">
      <c r="A39" s="547">
        <v>1.1000000000000001</v>
      </c>
      <c r="B39" s="464" t="str">
        <f>'Sch-1'!L41</f>
        <v>Conducting integrity test on pile usingelectronic control unit,hand heldhammer, accelerometer, computer withrequired software to assessas-installed pile characteresticsincluding mobilisation of necessarymanpower, equipments, materials etc.required for successful completion ofthe job</v>
      </c>
      <c r="C39" s="546" t="s">
        <v>312</v>
      </c>
      <c r="D39" s="538">
        <f>'Sch-1'!N41</f>
        <v>64</v>
      </c>
      <c r="E39" s="436">
        <f>'Sch-1'!T41</f>
        <v>0</v>
      </c>
      <c r="F39" s="430" t="str">
        <f>IF(E39=0, "Included",IF(ISERROR(D39*E39), E39, D39*E39))</f>
        <v>Included</v>
      </c>
      <c r="I39" s="411">
        <f t="shared" si="0"/>
        <v>0</v>
      </c>
    </row>
    <row r="40" spans="1:17" s="440" customFormat="1" ht="21.6" customHeight="1">
      <c r="A40" s="417"/>
      <c r="B40" s="501"/>
      <c r="C40" s="537"/>
      <c r="D40" s="539"/>
      <c r="E40" s="436"/>
      <c r="F40" s="430"/>
      <c r="I40" s="411">
        <f t="shared" si="0"/>
        <v>0</v>
      </c>
    </row>
    <row r="41" spans="1:17" s="440" customFormat="1" ht="62.45" customHeight="1">
      <c r="A41" s="547">
        <v>1.1100000000000001</v>
      </c>
      <c r="B41" s="501" t="str">
        <f>'Sch-1'!L43</f>
        <v>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weathered rock, shell, fissured rock and soft rock excluded). : 1200mm diameter R.C.C.vertical bored pileupto 40 m from bottom of pile cap.</v>
      </c>
      <c r="C41" s="548" t="s">
        <v>47</v>
      </c>
      <c r="D41" s="538">
        <f>'Sch-1'!N43</f>
        <v>1472</v>
      </c>
      <c r="E41" s="436">
        <f>'Sch-1'!T43</f>
        <v>0</v>
      </c>
      <c r="F41" s="430" t="str">
        <f>IF(E41=0, "Included",IF(ISERROR(D41*E41), E41, D41*E41))</f>
        <v>Included</v>
      </c>
      <c r="I41" s="411">
        <f t="shared" si="0"/>
        <v>0</v>
      </c>
    </row>
    <row r="42" spans="1:17" s="440" customFormat="1" ht="23.45" customHeight="1">
      <c r="A42" s="417"/>
      <c r="B42" s="439"/>
      <c r="C42" s="535"/>
      <c r="D42" s="534"/>
      <c r="E42" s="436"/>
      <c r="F42" s="430"/>
      <c r="I42" s="411">
        <f t="shared" si="0"/>
        <v>0</v>
      </c>
    </row>
    <row r="43" spans="1:17" ht="40.15" customHeight="1">
      <c r="A43" s="583"/>
      <c r="B43" s="584"/>
      <c r="C43" s="585"/>
      <c r="D43" s="585"/>
      <c r="E43" s="585"/>
      <c r="F43" s="585"/>
      <c r="I43" s="411">
        <f t="shared" si="0"/>
        <v>0</v>
      </c>
      <c r="M43" s="169"/>
      <c r="N43" s="169"/>
      <c r="P43" s="169"/>
      <c r="Q43" s="169"/>
    </row>
    <row r="44" spans="1:17" ht="48.6" customHeight="1">
      <c r="A44" s="441">
        <v>2</v>
      </c>
      <c r="B44" s="541" t="e">
        <f>'Sch-1'!#REF!</f>
        <v>#REF!</v>
      </c>
      <c r="C44" s="542" t="s">
        <v>313</v>
      </c>
      <c r="D44" s="538" t="e">
        <f>'Sch-1'!#REF!</f>
        <v>#REF!</v>
      </c>
      <c r="E44" s="436" t="e">
        <f>'Sch-1'!#REF!</f>
        <v>#REF!</v>
      </c>
      <c r="F44" s="426"/>
      <c r="I44" s="411" t="e">
        <f t="shared" si="0"/>
        <v>#REF!</v>
      </c>
      <c r="M44" s="169"/>
      <c r="N44" s="169"/>
      <c r="P44" s="169"/>
      <c r="Q44" s="169"/>
    </row>
    <row r="45" spans="1:17" s="440" customFormat="1" ht="124.15" customHeight="1">
      <c r="A45" s="417">
        <v>2.1</v>
      </c>
      <c r="B45" s="558" t="e">
        <f>'Sch-1'!#REF!</f>
        <v>#REF!</v>
      </c>
      <c r="C45" s="442"/>
      <c r="D45" s="465"/>
      <c r="E45" s="426"/>
      <c r="F45" s="430"/>
      <c r="I45" s="411">
        <f t="shared" si="0"/>
        <v>0</v>
      </c>
    </row>
    <row r="46" spans="1:17" s="440" customFormat="1" ht="23.45" customHeight="1">
      <c r="A46" s="544" t="s">
        <v>315</v>
      </c>
      <c r="B46" s="577" t="e">
        <f>'Sch-1'!#REF!</f>
        <v>#REF!</v>
      </c>
      <c r="C46" s="545" t="s">
        <v>398</v>
      </c>
      <c r="D46" s="538" t="e">
        <f>'Sch-1'!#REF!</f>
        <v>#REF!</v>
      </c>
      <c r="E46" s="436" t="e">
        <f>'Sch-1'!#REF!</f>
        <v>#REF!</v>
      </c>
      <c r="F46" s="430" t="e">
        <f>IF(E46=0, "Included",IF(ISERROR(D46*E46), E46, D46*E46))</f>
        <v>#REF!</v>
      </c>
      <c r="I46" s="411" t="e">
        <f t="shared" si="0"/>
        <v>#REF!</v>
      </c>
    </row>
    <row r="47" spans="1:17" s="440" customFormat="1" ht="22.15" customHeight="1">
      <c r="A47" s="417"/>
      <c r="B47" s="501"/>
      <c r="C47" s="537"/>
      <c r="D47" s="539"/>
      <c r="E47" s="426"/>
      <c r="F47" s="430"/>
      <c r="I47" s="411">
        <f t="shared" si="0"/>
        <v>0</v>
      </c>
    </row>
    <row r="48" spans="1:17" s="440" customFormat="1" ht="53.45" customHeight="1">
      <c r="A48" s="417">
        <v>2.2000000000000002</v>
      </c>
      <c r="B48" s="464" t="e">
        <f>'Sch-1'!#REF!</f>
        <v>#REF!</v>
      </c>
      <c r="C48" s="548" t="s">
        <v>398</v>
      </c>
      <c r="D48" s="538" t="e">
        <f>'Sch-1'!#REF!</f>
        <v>#REF!</v>
      </c>
      <c r="E48" s="436" t="e">
        <f>'Sch-1'!#REF!</f>
        <v>#REF!</v>
      </c>
      <c r="F48" s="430" t="e">
        <f>IF(E48=0, "Included",IF(ISERROR(D48*E48), E48, D48*E48))</f>
        <v>#REF!</v>
      </c>
      <c r="I48" s="411" t="e">
        <f t="shared" si="0"/>
        <v>#REF!</v>
      </c>
    </row>
    <row r="49" spans="1:17" s="440" customFormat="1" ht="22.9" customHeight="1">
      <c r="A49" s="417"/>
      <c r="B49" s="501"/>
      <c r="C49" s="531"/>
      <c r="D49" s="538"/>
      <c r="E49" s="426"/>
      <c r="F49" s="430"/>
      <c r="I49" s="411">
        <f t="shared" si="0"/>
        <v>0</v>
      </c>
    </row>
    <row r="50" spans="1:17" s="440" customFormat="1" ht="70.150000000000006" customHeight="1">
      <c r="A50" s="417">
        <v>2.2999999999999998</v>
      </c>
      <c r="B50" s="501" t="e">
        <f>'Sch-1'!#REF!</f>
        <v>#REF!</v>
      </c>
      <c r="C50" s="546" t="s">
        <v>399</v>
      </c>
      <c r="D50" s="538" t="e">
        <f>'Sch-1'!#REF!</f>
        <v>#REF!</v>
      </c>
      <c r="E50" s="436" t="e">
        <f>'Sch-1'!#REF!</f>
        <v>#REF!</v>
      </c>
      <c r="F50" s="430" t="e">
        <f>IF(E50=0, "Included",IF(ISERROR(D50*E50), E50, D50*E50))</f>
        <v>#REF!</v>
      </c>
      <c r="I50" s="411" t="e">
        <f t="shared" si="0"/>
        <v>#REF!</v>
      </c>
    </row>
    <row r="51" spans="1:17" s="440" customFormat="1" ht="24" customHeight="1">
      <c r="A51" s="417"/>
      <c r="B51" s="464"/>
      <c r="C51" s="534"/>
      <c r="D51" s="534"/>
      <c r="E51" s="426"/>
      <c r="F51" s="430"/>
      <c r="I51" s="411">
        <f t="shared" si="0"/>
        <v>0</v>
      </c>
    </row>
    <row r="52" spans="1:17" s="440" customFormat="1" ht="53.45" customHeight="1">
      <c r="A52" s="417">
        <v>2.4</v>
      </c>
      <c r="B52" s="464" t="e">
        <f>'Sch-1'!#REF!</f>
        <v>#REF!</v>
      </c>
      <c r="C52" s="546" t="s">
        <v>399</v>
      </c>
      <c r="D52" s="538" t="e">
        <f>'Sch-1'!#REF!</f>
        <v>#REF!</v>
      </c>
      <c r="E52" s="436" t="e">
        <f>'Sch-1'!#REF!</f>
        <v>#REF!</v>
      </c>
      <c r="F52" s="430" t="e">
        <f>IF(E52=0, "Included",IF(ISERROR(D52*E52), E52, D52*E52))</f>
        <v>#REF!</v>
      </c>
      <c r="I52" s="411" t="e">
        <f t="shared" si="0"/>
        <v>#REF!</v>
      </c>
    </row>
    <row r="53" spans="1:17" s="440" customFormat="1" ht="21.6" customHeight="1">
      <c r="A53" s="417"/>
      <c r="B53" s="501"/>
      <c r="C53" s="537"/>
      <c r="D53" s="539"/>
      <c r="E53" s="426"/>
      <c r="F53" s="430"/>
      <c r="I53" s="411">
        <f t="shared" si="0"/>
        <v>0</v>
      </c>
    </row>
    <row r="54" spans="1:17" s="440" customFormat="1" ht="68.45" customHeight="1">
      <c r="A54" s="417">
        <v>2.5</v>
      </c>
      <c r="B54" s="501" t="e">
        <f>'Sch-1'!#REF!</f>
        <v>#REF!</v>
      </c>
      <c r="C54" s="548" t="s">
        <v>400</v>
      </c>
      <c r="D54" s="538" t="e">
        <f>'Sch-1'!#REF!</f>
        <v>#REF!</v>
      </c>
      <c r="E54" s="436" t="e">
        <f>'Sch-1'!#REF!</f>
        <v>#REF!</v>
      </c>
      <c r="F54" s="430" t="e">
        <f>IF(E54=0, "Included",IF(ISERROR(D54*E54), E54, D54*E54))</f>
        <v>#REF!</v>
      </c>
      <c r="I54" s="411" t="e">
        <f t="shared" si="0"/>
        <v>#REF!</v>
      </c>
    </row>
    <row r="55" spans="1:17" ht="22.9" customHeight="1">
      <c r="A55" s="441"/>
      <c r="B55" s="541"/>
      <c r="C55" s="542"/>
      <c r="D55" s="426"/>
      <c r="E55" s="426"/>
      <c r="F55" s="426"/>
      <c r="I55" s="411">
        <f t="shared" si="0"/>
        <v>0</v>
      </c>
      <c r="M55" s="169"/>
      <c r="N55" s="169"/>
      <c r="P55" s="169"/>
      <c r="Q55" s="169"/>
    </row>
    <row r="56" spans="1:17" s="440" customFormat="1" ht="51.6" customHeight="1">
      <c r="A56" s="417">
        <v>2.6</v>
      </c>
      <c r="B56" s="464" t="e">
        <f>'Sch-1'!#REF!</f>
        <v>#REF!</v>
      </c>
      <c r="C56" s="545" t="s">
        <v>312</v>
      </c>
      <c r="D56" s="538" t="e">
        <f>'Sch-1'!#REF!</f>
        <v>#REF!</v>
      </c>
      <c r="E56" s="436" t="e">
        <f>'Sch-1'!#REF!</f>
        <v>#REF!</v>
      </c>
      <c r="F56" s="430" t="e">
        <f>IF(E56=0, "Included",IF(ISERROR(D56*E56), E56, D56*E56))</f>
        <v>#REF!</v>
      </c>
      <c r="I56" s="411" t="e">
        <f t="shared" si="0"/>
        <v>#REF!</v>
      </c>
    </row>
    <row r="57" spans="1:17" s="440" customFormat="1" ht="22.15" customHeight="1">
      <c r="A57" s="417"/>
      <c r="B57" s="464"/>
      <c r="C57" s="473"/>
      <c r="D57" s="465"/>
      <c r="E57" s="426"/>
      <c r="F57" s="430"/>
      <c r="I57" s="411">
        <f t="shared" si="0"/>
        <v>0</v>
      </c>
    </row>
    <row r="58" spans="1:17" s="440" customFormat="1" ht="96" customHeight="1">
      <c r="A58" s="544">
        <v>2.7</v>
      </c>
      <c r="B58" s="501" t="e">
        <f>'Sch-1'!#REF!</f>
        <v>#REF!</v>
      </c>
      <c r="C58" s="545" t="s">
        <v>401</v>
      </c>
      <c r="D58" s="538" t="e">
        <f>'Sch-1'!#REF!</f>
        <v>#REF!</v>
      </c>
      <c r="E58" s="436" t="e">
        <f>'Sch-1'!#REF!</f>
        <v>#REF!</v>
      </c>
      <c r="F58" s="430" t="e">
        <f>IF(E58=0, "Included",IF(ISERROR(D58*E58), E58, D58*E58))</f>
        <v>#REF!</v>
      </c>
      <c r="I58" s="411" t="e">
        <f t="shared" si="0"/>
        <v>#REF!</v>
      </c>
    </row>
    <row r="59" spans="1:17" s="440" customFormat="1" ht="22.15" customHeight="1">
      <c r="A59" s="417"/>
      <c r="B59" s="501"/>
      <c r="C59" s="537"/>
      <c r="D59" s="539"/>
      <c r="E59" s="426"/>
      <c r="F59" s="430"/>
      <c r="I59" s="411">
        <f t="shared" si="0"/>
        <v>0</v>
      </c>
    </row>
    <row r="60" spans="1:17" s="440" customFormat="1" ht="69" customHeight="1">
      <c r="A60" s="417">
        <v>2.8</v>
      </c>
      <c r="B60" s="464" t="e">
        <f>'Sch-1'!#REF!</f>
        <v>#REF!</v>
      </c>
      <c r="C60" s="548" t="s">
        <v>401</v>
      </c>
      <c r="D60" s="538" t="e">
        <f>'Sch-1'!#REF!</f>
        <v>#REF!</v>
      </c>
      <c r="E60" s="436" t="e">
        <f>'Sch-1'!#REF!</f>
        <v>#REF!</v>
      </c>
      <c r="F60" s="430" t="e">
        <f>IF(E60=0, "Included",IF(ISERROR(D60*E60), E60, D60*E60))</f>
        <v>#REF!</v>
      </c>
      <c r="I60" s="411" t="e">
        <f t="shared" si="0"/>
        <v>#REF!</v>
      </c>
    </row>
    <row r="61" spans="1:17" s="440" customFormat="1" ht="22.9" customHeight="1">
      <c r="A61" s="417"/>
      <c r="B61" s="501"/>
      <c r="C61" s="531"/>
      <c r="D61" s="538"/>
      <c r="E61" s="426"/>
      <c r="F61" s="430"/>
      <c r="I61" s="411">
        <f t="shared" si="0"/>
        <v>0</v>
      </c>
    </row>
    <row r="62" spans="1:17" s="440" customFormat="1" ht="53.45" customHeight="1">
      <c r="A62" s="417">
        <v>2.9</v>
      </c>
      <c r="B62" s="501" t="e">
        <f>'Sch-1'!#REF!</f>
        <v>#REF!</v>
      </c>
      <c r="C62" s="546" t="s">
        <v>313</v>
      </c>
      <c r="D62" s="538" t="e">
        <f>'Sch-1'!#REF!</f>
        <v>#REF!</v>
      </c>
      <c r="E62" s="436" t="e">
        <f>'Sch-1'!#REF!</f>
        <v>#REF!</v>
      </c>
      <c r="F62" s="430" t="e">
        <f>IF(E62=0, "Included",IF(ISERROR(D62*E62), E62, D62*E62))</f>
        <v>#REF!</v>
      </c>
      <c r="I62" s="411" t="e">
        <f t="shared" si="0"/>
        <v>#REF!</v>
      </c>
    </row>
    <row r="63" spans="1:17" s="440" customFormat="1" ht="27" customHeight="1">
      <c r="A63" s="417"/>
      <c r="B63" s="464"/>
      <c r="C63" s="534"/>
      <c r="D63" s="534"/>
      <c r="E63" s="426"/>
      <c r="F63" s="430"/>
      <c r="I63" s="411">
        <f t="shared" si="0"/>
        <v>0</v>
      </c>
    </row>
    <row r="64" spans="1:17" s="440" customFormat="1" ht="78" customHeight="1">
      <c r="A64" s="547">
        <v>2.1</v>
      </c>
      <c r="B64" s="464" t="e">
        <f>'Sch-1'!#REF!</f>
        <v>#REF!</v>
      </c>
      <c r="C64" s="546" t="s">
        <v>312</v>
      </c>
      <c r="D64" s="538" t="e">
        <f>'Sch-1'!#REF!</f>
        <v>#REF!</v>
      </c>
      <c r="E64" s="436" t="e">
        <f>'Sch-1'!#REF!</f>
        <v>#REF!</v>
      </c>
      <c r="F64" s="430" t="e">
        <f>IF(E64=0, "Included",IF(ISERROR(D64*E64), E64, D64*E64))</f>
        <v>#REF!</v>
      </c>
      <c r="I64" s="411" t="e">
        <f t="shared" si="0"/>
        <v>#REF!</v>
      </c>
    </row>
    <row r="65" spans="1:17" s="440" customFormat="1" ht="21.6" customHeight="1">
      <c r="A65" s="417"/>
      <c r="B65" s="501"/>
      <c r="C65" s="537"/>
      <c r="D65" s="539"/>
      <c r="E65" s="426"/>
      <c r="F65" s="430"/>
      <c r="I65" s="411">
        <f t="shared" si="0"/>
        <v>0</v>
      </c>
    </row>
    <row r="66" spans="1:17" s="440" customFormat="1" ht="64.900000000000006" customHeight="1">
      <c r="A66" s="547">
        <v>2.11</v>
      </c>
      <c r="B66" s="501" t="e">
        <f>'Sch-1'!#REF!</f>
        <v>#REF!</v>
      </c>
      <c r="C66" s="548" t="s">
        <v>47</v>
      </c>
      <c r="D66" s="538" t="e">
        <f>'Sch-1'!#REF!</f>
        <v>#REF!</v>
      </c>
      <c r="E66" s="436" t="e">
        <f>'Sch-1'!#REF!</f>
        <v>#REF!</v>
      </c>
      <c r="F66" s="430" t="e">
        <f>IF(E66=0, "Included",IF(ISERROR(D66*E66), E66, D66*E66))</f>
        <v>#REF!</v>
      </c>
      <c r="I66" s="411" t="e">
        <f t="shared" si="0"/>
        <v>#REF!</v>
      </c>
    </row>
    <row r="67" spans="1:17" s="440" customFormat="1" ht="19.899999999999999" customHeight="1">
      <c r="A67" s="417"/>
      <c r="B67" s="495"/>
      <c r="C67" s="536"/>
      <c r="D67" s="534"/>
      <c r="E67" s="436"/>
      <c r="F67" s="430"/>
      <c r="I67" s="411">
        <f t="shared" si="0"/>
        <v>0</v>
      </c>
    </row>
    <row r="68" spans="1:17" ht="35.450000000000003" hidden="1" customHeight="1">
      <c r="A68" s="559"/>
      <c r="B68" s="560"/>
      <c r="C68" s="561"/>
      <c r="D68" s="561"/>
      <c r="E68" s="561"/>
      <c r="F68" s="561"/>
      <c r="I68" s="411">
        <f t="shared" si="0"/>
        <v>0</v>
      </c>
      <c r="M68" s="169"/>
      <c r="N68" s="169"/>
      <c r="P68" s="169"/>
      <c r="Q68" s="169"/>
    </row>
    <row r="69" spans="1:17" ht="52.9" hidden="1" customHeight="1">
      <c r="A69" s="441"/>
      <c r="B69" s="541"/>
      <c r="C69" s="542"/>
      <c r="D69" s="426"/>
      <c r="E69" s="436"/>
      <c r="F69" s="426"/>
      <c r="I69" s="411">
        <f t="shared" si="0"/>
        <v>0</v>
      </c>
      <c r="M69" s="169"/>
      <c r="N69" s="169"/>
      <c r="P69" s="169"/>
      <c r="Q69" s="169"/>
    </row>
    <row r="70" spans="1:17" s="440" customFormat="1" ht="128.44999999999999" hidden="1" customHeight="1">
      <c r="A70" s="417"/>
      <c r="B70" s="558"/>
      <c r="C70" s="442"/>
      <c r="D70" s="465"/>
      <c r="E70" s="426"/>
      <c r="F70" s="430"/>
      <c r="I70" s="411">
        <f t="shared" si="0"/>
        <v>0</v>
      </c>
    </row>
    <row r="71" spans="1:17" s="440" customFormat="1" ht="28.15" hidden="1" customHeight="1">
      <c r="A71" s="544"/>
      <c r="B71" s="439"/>
      <c r="C71" s="545"/>
      <c r="D71" s="538"/>
      <c r="E71" s="436"/>
      <c r="F71" s="430"/>
      <c r="I71" s="411">
        <f t="shared" si="0"/>
        <v>0</v>
      </c>
    </row>
    <row r="72" spans="1:17" s="440" customFormat="1" ht="22.15" hidden="1" customHeight="1">
      <c r="A72" s="417"/>
      <c r="B72" s="501"/>
      <c r="C72" s="537"/>
      <c r="D72" s="539"/>
      <c r="E72" s="426"/>
      <c r="F72" s="430"/>
      <c r="I72" s="411">
        <f t="shared" si="0"/>
        <v>0</v>
      </c>
    </row>
    <row r="73" spans="1:17" s="440" customFormat="1" ht="55.15" hidden="1" customHeight="1">
      <c r="A73" s="417"/>
      <c r="B73" s="464"/>
      <c r="C73" s="548"/>
      <c r="D73" s="557"/>
      <c r="E73" s="436"/>
      <c r="F73" s="430"/>
      <c r="I73" s="411">
        <f t="shared" si="0"/>
        <v>0</v>
      </c>
    </row>
    <row r="74" spans="1:17" s="440" customFormat="1" ht="22.9" hidden="1" customHeight="1">
      <c r="A74" s="417"/>
      <c r="B74" s="501"/>
      <c r="C74" s="531"/>
      <c r="D74" s="538"/>
      <c r="E74" s="426"/>
      <c r="F74" s="430"/>
      <c r="I74" s="411">
        <f t="shared" si="0"/>
        <v>0</v>
      </c>
    </row>
    <row r="75" spans="1:17" s="440" customFormat="1" ht="69" hidden="1" customHeight="1">
      <c r="A75" s="417"/>
      <c r="B75" s="501"/>
      <c r="C75" s="546"/>
      <c r="D75" s="539"/>
      <c r="E75" s="436"/>
      <c r="F75" s="430"/>
      <c r="I75" s="411">
        <f t="shared" si="0"/>
        <v>0</v>
      </c>
    </row>
    <row r="76" spans="1:17" s="440" customFormat="1" ht="22.15" hidden="1" customHeight="1">
      <c r="A76" s="417"/>
      <c r="B76" s="464"/>
      <c r="C76" s="534"/>
      <c r="D76" s="534"/>
      <c r="E76" s="426"/>
      <c r="F76" s="430"/>
      <c r="I76" s="411">
        <f t="shared" si="0"/>
        <v>0</v>
      </c>
    </row>
    <row r="77" spans="1:17" s="440" customFormat="1" ht="55.15" hidden="1" customHeight="1">
      <c r="A77" s="417"/>
      <c r="B77" s="464"/>
      <c r="C77" s="546"/>
      <c r="D77" s="539"/>
      <c r="E77" s="436"/>
      <c r="F77" s="430"/>
      <c r="I77" s="411">
        <f t="shared" si="0"/>
        <v>0</v>
      </c>
    </row>
    <row r="78" spans="1:17" s="440" customFormat="1" ht="21.6" hidden="1" customHeight="1">
      <c r="A78" s="417"/>
      <c r="B78" s="501"/>
      <c r="C78" s="537"/>
      <c r="D78" s="539"/>
      <c r="E78" s="426"/>
      <c r="F78" s="430"/>
      <c r="I78" s="411">
        <f t="shared" si="0"/>
        <v>0</v>
      </c>
    </row>
    <row r="79" spans="1:17" s="440" customFormat="1" ht="69" hidden="1" customHeight="1">
      <c r="A79" s="417"/>
      <c r="B79" s="501"/>
      <c r="C79" s="548"/>
      <c r="D79" s="534"/>
      <c r="E79" s="436"/>
      <c r="F79" s="430"/>
      <c r="I79" s="411">
        <f t="shared" si="0"/>
        <v>0</v>
      </c>
    </row>
    <row r="80" spans="1:17" s="440" customFormat="1" ht="19.899999999999999" hidden="1" customHeight="1">
      <c r="A80" s="417"/>
      <c r="B80" s="501"/>
      <c r="C80" s="533"/>
      <c r="D80" s="534"/>
      <c r="E80" s="426"/>
      <c r="F80" s="430"/>
      <c r="I80" s="411">
        <f t="shared" si="0"/>
        <v>0</v>
      </c>
    </row>
    <row r="81" spans="1:38" s="440" customFormat="1" ht="51" hidden="1" customHeight="1">
      <c r="A81" s="417"/>
      <c r="B81" s="464"/>
      <c r="C81" s="545"/>
      <c r="D81" s="532"/>
      <c r="E81" s="436"/>
      <c r="F81" s="430"/>
      <c r="I81" s="411">
        <f t="shared" si="0"/>
        <v>0</v>
      </c>
    </row>
    <row r="82" spans="1:38" s="440" customFormat="1" ht="22.15" hidden="1" customHeight="1">
      <c r="A82" s="417"/>
      <c r="B82" s="464"/>
      <c r="C82" s="473"/>
      <c r="D82" s="465"/>
      <c r="E82" s="426"/>
      <c r="F82" s="430"/>
      <c r="I82" s="411">
        <f t="shared" si="0"/>
        <v>0</v>
      </c>
    </row>
    <row r="83" spans="1:38" s="440" customFormat="1" ht="91.9" hidden="1" customHeight="1">
      <c r="A83" s="544"/>
      <c r="B83" s="501"/>
      <c r="C83" s="545"/>
      <c r="D83" s="538"/>
      <c r="E83" s="436"/>
      <c r="F83" s="430"/>
      <c r="I83" s="411">
        <f t="shared" si="0"/>
        <v>0</v>
      </c>
    </row>
    <row r="84" spans="1:38" s="440" customFormat="1" ht="22.15" hidden="1" customHeight="1">
      <c r="A84" s="417"/>
      <c r="B84" s="501"/>
      <c r="C84" s="537"/>
      <c r="D84" s="539"/>
      <c r="E84" s="426"/>
      <c r="F84" s="430"/>
      <c r="I84" s="411">
        <f t="shared" si="0"/>
        <v>0</v>
      </c>
    </row>
    <row r="85" spans="1:38" s="440" customFormat="1" ht="69" hidden="1" customHeight="1">
      <c r="A85" s="417"/>
      <c r="B85" s="464"/>
      <c r="C85" s="548"/>
      <c r="D85" s="557"/>
      <c r="E85" s="436"/>
      <c r="F85" s="430"/>
      <c r="I85" s="411">
        <f t="shared" si="0"/>
        <v>0</v>
      </c>
    </row>
    <row r="86" spans="1:38" s="440" customFormat="1" ht="22.9" hidden="1" customHeight="1">
      <c r="A86" s="417"/>
      <c r="B86" s="501"/>
      <c r="C86" s="531"/>
      <c r="D86" s="538"/>
      <c r="E86" s="426"/>
      <c r="F86" s="430"/>
      <c r="I86" s="411">
        <f t="shared" ref="I86:I91" si="1">E86*(1-$N$15)</f>
        <v>0</v>
      </c>
    </row>
    <row r="87" spans="1:38" s="440" customFormat="1" ht="55.15" hidden="1" customHeight="1">
      <c r="A87" s="417"/>
      <c r="B87" s="501"/>
      <c r="C87" s="546"/>
      <c r="D87" s="539"/>
      <c r="E87" s="436"/>
      <c r="F87" s="430"/>
      <c r="I87" s="411">
        <f t="shared" si="1"/>
        <v>0</v>
      </c>
    </row>
    <row r="88" spans="1:38" s="440" customFormat="1" ht="22.9" hidden="1" customHeight="1">
      <c r="A88" s="417"/>
      <c r="B88" s="464"/>
      <c r="C88" s="534"/>
      <c r="D88" s="534"/>
      <c r="E88" s="426"/>
      <c r="F88" s="430"/>
      <c r="I88" s="411">
        <f t="shared" si="1"/>
        <v>0</v>
      </c>
    </row>
    <row r="89" spans="1:38" s="440" customFormat="1" ht="79.150000000000006" hidden="1" customHeight="1">
      <c r="A89" s="547"/>
      <c r="B89" s="464"/>
      <c r="C89" s="546"/>
      <c r="D89" s="539"/>
      <c r="E89" s="436"/>
      <c r="F89" s="430"/>
      <c r="I89" s="411">
        <f t="shared" si="1"/>
        <v>0</v>
      </c>
    </row>
    <row r="90" spans="1:38" s="440" customFormat="1" ht="21.6" hidden="1" customHeight="1">
      <c r="A90" s="417"/>
      <c r="B90" s="501"/>
      <c r="C90" s="537"/>
      <c r="D90" s="539"/>
      <c r="E90" s="426"/>
      <c r="F90" s="430"/>
      <c r="I90" s="411">
        <f t="shared" si="1"/>
        <v>0</v>
      </c>
    </row>
    <row r="91" spans="1:38" s="440" customFormat="1" ht="69" hidden="1" customHeight="1">
      <c r="A91" s="547"/>
      <c r="B91" s="501"/>
      <c r="C91" s="549"/>
      <c r="D91" s="534"/>
      <c r="E91" s="436"/>
      <c r="F91" s="430"/>
      <c r="I91" s="411">
        <f t="shared" si="1"/>
        <v>0</v>
      </c>
    </row>
    <row r="92" spans="1:38" ht="18" customHeight="1">
      <c r="A92" s="428"/>
      <c r="B92" s="500"/>
      <c r="C92" s="473"/>
      <c r="D92" s="465"/>
      <c r="E92" s="436"/>
      <c r="F92" s="430"/>
      <c r="I92" s="411"/>
      <c r="T92" s="783"/>
      <c r="U92" s="783"/>
    </row>
    <row r="93" spans="1:38" s="567" customFormat="1" ht="18" customHeight="1">
      <c r="A93" s="562"/>
      <c r="B93" s="572" t="s">
        <v>405</v>
      </c>
      <c r="C93" s="573"/>
      <c r="D93" s="574"/>
      <c r="E93" s="575"/>
      <c r="F93" s="576" t="e">
        <f>SUM(F19:F67)</f>
        <v>#REF!</v>
      </c>
      <c r="G93" s="563"/>
      <c r="H93" s="564"/>
      <c r="I93" s="565"/>
      <c r="J93" s="566"/>
      <c r="L93" s="568"/>
      <c r="M93" s="565"/>
      <c r="N93" s="565"/>
      <c r="O93" s="569"/>
      <c r="P93" s="568"/>
      <c r="Q93" s="568"/>
      <c r="R93" s="568"/>
      <c r="S93" s="568"/>
      <c r="T93" s="565"/>
      <c r="U93" s="565"/>
      <c r="V93" s="570"/>
      <c r="W93" s="568"/>
      <c r="X93" s="568"/>
      <c r="Y93" s="571"/>
      <c r="Z93" s="571"/>
      <c r="AA93" s="571"/>
      <c r="AB93" s="571"/>
      <c r="AC93" s="571"/>
      <c r="AD93" s="571"/>
      <c r="AE93" s="571"/>
      <c r="AF93" s="571"/>
      <c r="AG93" s="571"/>
      <c r="AH93" s="566"/>
      <c r="AI93" s="566"/>
      <c r="AJ93" s="566"/>
      <c r="AK93" s="566"/>
      <c r="AL93" s="566"/>
    </row>
    <row r="94" spans="1:38" s="468" customFormat="1" ht="18" customHeight="1">
      <c r="A94" s="798"/>
      <c r="B94" s="798"/>
      <c r="C94" s="798"/>
      <c r="D94" s="798"/>
      <c r="E94" s="798"/>
      <c r="F94" s="798"/>
      <c r="G94" s="165"/>
      <c r="H94" s="431"/>
      <c r="I94" s="432"/>
      <c r="J94" s="432"/>
      <c r="L94" s="411"/>
      <c r="M94" s="169"/>
      <c r="N94" s="273"/>
      <c r="O94" s="448"/>
      <c r="P94" s="169"/>
      <c r="Q94" s="273"/>
      <c r="R94" s="411"/>
      <c r="S94" s="411"/>
      <c r="T94" s="411"/>
      <c r="U94" s="411"/>
      <c r="V94" s="411"/>
      <c r="W94" s="411"/>
      <c r="X94" s="411"/>
      <c r="Y94" s="170"/>
      <c r="Z94" s="170"/>
      <c r="AA94" s="170"/>
      <c r="AB94" s="170"/>
      <c r="AC94" s="170"/>
      <c r="AD94" s="170"/>
      <c r="AE94" s="170"/>
      <c r="AF94" s="170"/>
      <c r="AG94" s="170"/>
      <c r="AH94" s="432"/>
      <c r="AI94" s="432"/>
      <c r="AJ94" s="432"/>
      <c r="AK94" s="432"/>
      <c r="AL94" s="432"/>
    </row>
    <row r="95" spans="1:38">
      <c r="A95" s="518"/>
      <c r="B95" s="551"/>
      <c r="C95" s="553"/>
      <c r="D95" s="553"/>
      <c r="E95" s="553"/>
      <c r="F95" s="553"/>
      <c r="M95" s="466"/>
      <c r="N95" s="466"/>
      <c r="P95" s="466"/>
      <c r="Q95" s="466"/>
      <c r="S95" s="467"/>
      <c r="T95" s="786"/>
      <c r="U95" s="786"/>
    </row>
    <row r="96" spans="1:38" ht="21.95" customHeight="1">
      <c r="A96" s="496" t="s">
        <v>352</v>
      </c>
      <c r="B96" s="476" t="str">
        <f>'Names of Bidder'!D27&amp;"-"&amp; 'Names of Bidder'!E27&amp;"-" &amp;'Names of Bidder'!F27</f>
        <v>--2020</v>
      </c>
      <c r="C96" s="434"/>
      <c r="D96" s="469"/>
      <c r="M96" s="466"/>
      <c r="N96" s="466"/>
      <c r="P96" s="466"/>
      <c r="Q96" s="466"/>
      <c r="S96" s="467"/>
    </row>
    <row r="97" spans="1:19" ht="21.95" customHeight="1">
      <c r="A97" s="496" t="s">
        <v>353</v>
      </c>
      <c r="B97" s="476" t="str">
        <f>IF('Names of Bidder'!D28=0, "", 'Names of Bidder'!D28)</f>
        <v/>
      </c>
      <c r="C97" s="435"/>
      <c r="D97" s="469" t="s">
        <v>354</v>
      </c>
      <c r="E97" s="415" t="str">
        <f>IF('Names of Bidder'!D24=0, "", 'Names of Bidder'!D24)</f>
        <v/>
      </c>
      <c r="M97" s="466"/>
      <c r="N97" s="466"/>
      <c r="P97" s="466"/>
      <c r="Q97" s="466"/>
      <c r="S97" s="467"/>
    </row>
    <row r="98" spans="1:19" ht="21.95" customHeight="1">
      <c r="A98" s="274"/>
      <c r="B98" s="275"/>
      <c r="C98" s="175"/>
      <c r="D98" s="469" t="s">
        <v>355</v>
      </c>
      <c r="E98" s="415" t="str">
        <f>IF('Names of Bidder'!D25=0, "", 'Names of Bidder'!D25)</f>
        <v/>
      </c>
      <c r="F98" s="175"/>
      <c r="M98" s="466"/>
      <c r="N98" s="466"/>
      <c r="P98" s="466"/>
      <c r="Q98" s="466"/>
      <c r="S98" s="467"/>
    </row>
    <row r="99" spans="1:19">
      <c r="A99" s="274"/>
      <c r="B99" s="275"/>
      <c r="C99" s="175"/>
      <c r="D99" s="469"/>
      <c r="E99" s="416"/>
      <c r="F99" s="185"/>
      <c r="M99" s="466"/>
      <c r="N99" s="466"/>
      <c r="P99" s="466"/>
      <c r="Q99" s="466"/>
      <c r="S99" s="467"/>
    </row>
    <row r="100" spans="1:19" ht="21.95" customHeight="1">
      <c r="A100" s="274"/>
      <c r="B100" s="275"/>
      <c r="C100" s="174"/>
      <c r="D100" s="174"/>
      <c r="E100" s="175"/>
      <c r="F100" s="175"/>
      <c r="K100" s="470"/>
      <c r="M100" s="466"/>
      <c r="N100" s="466"/>
      <c r="P100" s="466"/>
      <c r="Q100" s="466"/>
      <c r="S100" s="467"/>
    </row>
    <row r="101" spans="1:19" ht="35.1" customHeight="1">
      <c r="A101" s="274"/>
      <c r="B101" s="275"/>
      <c r="C101" s="174"/>
      <c r="D101" s="174"/>
      <c r="E101" s="175"/>
      <c r="F101" s="175"/>
      <c r="K101" s="471"/>
      <c r="M101" s="466"/>
      <c r="N101" s="466"/>
      <c r="P101" s="466"/>
      <c r="Q101" s="466"/>
      <c r="S101" s="467"/>
    </row>
    <row r="102" spans="1:19" ht="21.95" customHeight="1">
      <c r="A102" s="274"/>
      <c r="B102" s="275"/>
      <c r="C102" s="174"/>
      <c r="D102" s="174"/>
      <c r="E102" s="175"/>
      <c r="F102" s="175"/>
      <c r="K102" s="471"/>
      <c r="M102" s="466"/>
      <c r="N102" s="466"/>
      <c r="P102" s="466"/>
      <c r="Q102" s="466"/>
      <c r="S102" s="467"/>
    </row>
    <row r="103" spans="1:19" ht="21.95" customHeight="1">
      <c r="A103" s="274"/>
      <c r="B103" s="275"/>
      <c r="C103" s="174"/>
      <c r="D103" s="174"/>
      <c r="E103" s="175"/>
      <c r="F103" s="175"/>
      <c r="K103" s="471"/>
      <c r="M103" s="466"/>
      <c r="N103" s="466"/>
      <c r="P103" s="466"/>
      <c r="Q103" s="466"/>
      <c r="S103" s="467"/>
    </row>
    <row r="104" spans="1:19" ht="24" customHeight="1">
      <c r="A104" s="274"/>
      <c r="B104" s="275"/>
      <c r="C104" s="174"/>
      <c r="D104" s="174"/>
      <c r="E104" s="175"/>
      <c r="F104" s="175"/>
      <c r="I104" s="432"/>
      <c r="J104" s="432"/>
      <c r="K104" s="468"/>
      <c r="L104" s="411"/>
      <c r="M104" s="466"/>
      <c r="N104" s="466"/>
      <c r="O104" s="448"/>
      <c r="P104" s="466"/>
      <c r="Q104" s="466"/>
      <c r="R104" s="411"/>
      <c r="S104" s="453"/>
    </row>
    <row r="105" spans="1:19" ht="24" customHeight="1">
      <c r="A105" s="274"/>
      <c r="B105" s="275"/>
      <c r="C105" s="174"/>
      <c r="D105" s="174"/>
      <c r="E105" s="175"/>
      <c r="F105" s="175"/>
      <c r="M105" s="466"/>
      <c r="N105" s="466"/>
      <c r="P105" s="466"/>
      <c r="Q105" s="466"/>
      <c r="S105" s="467"/>
    </row>
    <row r="106" spans="1:19" ht="24" customHeight="1">
      <c r="A106" s="274"/>
      <c r="B106" s="275"/>
      <c r="C106" s="174"/>
      <c r="D106" s="174"/>
      <c r="E106" s="175"/>
      <c r="F106" s="175"/>
      <c r="M106" s="466"/>
      <c r="N106" s="466"/>
      <c r="P106" s="466"/>
      <c r="Q106" s="466"/>
      <c r="S106" s="467"/>
    </row>
    <row r="107" spans="1:19" ht="24" customHeight="1">
      <c r="A107" s="274"/>
      <c r="B107" s="275"/>
      <c r="C107" s="174"/>
      <c r="D107" s="174"/>
      <c r="E107" s="175"/>
      <c r="F107" s="175"/>
      <c r="M107" s="466"/>
      <c r="N107" s="466"/>
      <c r="P107" s="466"/>
      <c r="Q107" s="466"/>
      <c r="S107" s="467"/>
    </row>
    <row r="108" spans="1:19" ht="24" customHeight="1">
      <c r="A108" s="274"/>
      <c r="B108" s="275"/>
      <c r="C108" s="174"/>
      <c r="D108" s="174"/>
      <c r="E108" s="175"/>
      <c r="F108" s="175"/>
      <c r="I108" s="432"/>
      <c r="J108" s="432"/>
      <c r="K108" s="468"/>
      <c r="L108" s="411"/>
      <c r="M108" s="466"/>
      <c r="N108" s="472"/>
      <c r="O108" s="448"/>
      <c r="P108" s="466"/>
      <c r="Q108" s="472"/>
      <c r="R108" s="411"/>
      <c r="S108" s="453"/>
    </row>
    <row r="109" spans="1:19" ht="35.1" customHeight="1">
      <c r="A109" s="274"/>
      <c r="B109" s="275"/>
      <c r="C109" s="174"/>
      <c r="D109" s="174"/>
      <c r="E109" s="175"/>
      <c r="F109" s="175"/>
      <c r="M109" s="466"/>
      <c r="N109" s="472"/>
      <c r="P109" s="466"/>
      <c r="Q109" s="472"/>
      <c r="S109" s="467"/>
    </row>
    <row r="110" spans="1:19" ht="24" customHeight="1">
      <c r="A110" s="274"/>
      <c r="B110" s="275"/>
      <c r="C110" s="174"/>
      <c r="D110" s="174"/>
      <c r="E110" s="175"/>
      <c r="F110" s="175"/>
      <c r="M110" s="466"/>
      <c r="N110" s="466"/>
      <c r="P110" s="466"/>
      <c r="Q110" s="466"/>
      <c r="S110" s="467"/>
    </row>
    <row r="111" spans="1:19" ht="24" customHeight="1">
      <c r="A111" s="274"/>
      <c r="B111" s="275"/>
      <c r="C111" s="174"/>
      <c r="D111" s="174"/>
      <c r="E111" s="175"/>
      <c r="F111" s="175"/>
      <c r="M111" s="466"/>
      <c r="N111" s="466"/>
      <c r="P111" s="466"/>
      <c r="Q111" s="466"/>
      <c r="S111" s="467"/>
    </row>
    <row r="112" spans="1:19" ht="24" customHeight="1">
      <c r="A112" s="274"/>
      <c r="B112" s="275"/>
      <c r="C112" s="174"/>
      <c r="D112" s="174"/>
      <c r="E112" s="175"/>
      <c r="F112" s="175"/>
      <c r="M112" s="466"/>
      <c r="N112" s="466"/>
      <c r="P112" s="466"/>
      <c r="Q112" s="466"/>
      <c r="S112" s="467"/>
    </row>
    <row r="113" spans="1:19" ht="24" customHeight="1">
      <c r="A113" s="274"/>
      <c r="B113" s="275"/>
      <c r="C113" s="174"/>
      <c r="D113" s="174"/>
      <c r="E113" s="175"/>
      <c r="F113" s="175"/>
      <c r="M113" s="466"/>
      <c r="N113" s="466"/>
      <c r="P113" s="466"/>
      <c r="Q113" s="466"/>
      <c r="S113" s="467"/>
    </row>
    <row r="114" spans="1:19" ht="24" customHeight="1">
      <c r="A114" s="274"/>
      <c r="B114" s="275"/>
      <c r="C114" s="174"/>
      <c r="D114" s="174"/>
      <c r="E114" s="175"/>
      <c r="F114" s="175"/>
      <c r="M114" s="466"/>
      <c r="N114" s="466"/>
      <c r="P114" s="466"/>
      <c r="Q114" s="466"/>
      <c r="S114" s="467"/>
    </row>
    <row r="115" spans="1:19" ht="24" customHeight="1">
      <c r="A115" s="274"/>
      <c r="B115" s="275"/>
      <c r="C115" s="174"/>
      <c r="D115" s="174"/>
      <c r="E115" s="175"/>
      <c r="F115" s="175"/>
      <c r="M115" s="466"/>
      <c r="N115" s="466"/>
      <c r="P115" s="466"/>
      <c r="Q115" s="466"/>
      <c r="S115" s="467"/>
    </row>
    <row r="116" spans="1:19" ht="24" customHeight="1">
      <c r="A116" s="274"/>
      <c r="B116" s="275"/>
      <c r="C116" s="174"/>
      <c r="D116" s="174"/>
      <c r="E116" s="175"/>
      <c r="F116" s="175"/>
      <c r="M116" s="466"/>
      <c r="N116" s="466"/>
      <c r="P116" s="466"/>
      <c r="Q116" s="466"/>
      <c r="S116" s="467"/>
    </row>
    <row r="117" spans="1:19" ht="35.1" customHeight="1">
      <c r="A117" s="274"/>
      <c r="B117" s="275"/>
      <c r="C117" s="174"/>
      <c r="D117" s="174"/>
      <c r="E117" s="175"/>
      <c r="F117" s="175"/>
      <c r="M117" s="466"/>
      <c r="N117" s="472"/>
      <c r="P117" s="466"/>
      <c r="Q117" s="472"/>
      <c r="S117" s="467"/>
    </row>
    <row r="118" spans="1:19" ht="24" customHeight="1">
      <c r="A118" s="274"/>
      <c r="B118" s="275"/>
      <c r="C118" s="174"/>
      <c r="D118" s="174"/>
      <c r="E118" s="175"/>
      <c r="F118" s="175"/>
      <c r="M118" s="466"/>
      <c r="N118" s="472"/>
      <c r="P118" s="466"/>
      <c r="Q118" s="472"/>
      <c r="S118" s="467"/>
    </row>
    <row r="119" spans="1:19" ht="24" customHeight="1">
      <c r="A119" s="274"/>
      <c r="B119" s="275"/>
      <c r="C119" s="174"/>
      <c r="D119" s="174"/>
      <c r="E119" s="175"/>
      <c r="F119" s="175"/>
      <c r="M119" s="466"/>
      <c r="N119" s="466"/>
      <c r="P119" s="466"/>
      <c r="Q119" s="466"/>
      <c r="S119" s="467"/>
    </row>
    <row r="120" spans="1:19" ht="35.1" customHeight="1">
      <c r="A120" s="274"/>
      <c r="B120" s="275"/>
      <c r="C120" s="174"/>
      <c r="D120" s="174"/>
      <c r="E120" s="175"/>
      <c r="F120" s="175"/>
      <c r="M120" s="466"/>
      <c r="N120" s="466"/>
      <c r="P120" s="466"/>
      <c r="Q120" s="466"/>
      <c r="S120" s="467"/>
    </row>
    <row r="121" spans="1:19" ht="24" customHeight="1">
      <c r="A121" s="274"/>
      <c r="B121" s="275"/>
      <c r="C121" s="174"/>
      <c r="D121" s="174"/>
      <c r="E121" s="175"/>
      <c r="F121" s="175"/>
      <c r="M121" s="466"/>
      <c r="N121" s="466"/>
      <c r="P121" s="466"/>
      <c r="Q121" s="466"/>
      <c r="S121" s="467"/>
    </row>
    <row r="122" spans="1:19" ht="24" customHeight="1">
      <c r="A122" s="274"/>
      <c r="B122" s="275"/>
      <c r="C122" s="174"/>
      <c r="D122" s="174"/>
      <c r="E122" s="175"/>
      <c r="F122" s="175"/>
      <c r="M122" s="466"/>
      <c r="N122" s="466"/>
      <c r="P122" s="466"/>
      <c r="Q122" s="466"/>
      <c r="S122" s="467"/>
    </row>
    <row r="123" spans="1:19" ht="24" customHeight="1">
      <c r="A123" s="274"/>
      <c r="B123" s="275"/>
      <c r="C123" s="174"/>
      <c r="D123" s="174"/>
      <c r="E123" s="175"/>
      <c r="F123" s="175"/>
      <c r="M123" s="466"/>
      <c r="N123" s="466"/>
      <c r="P123" s="466"/>
      <c r="Q123" s="466"/>
      <c r="S123" s="467"/>
    </row>
    <row r="124" spans="1:19" ht="24" customHeight="1">
      <c r="A124" s="519"/>
      <c r="B124" s="275"/>
      <c r="C124" s="179"/>
      <c r="D124" s="179"/>
      <c r="E124" s="180"/>
      <c r="F124" s="180"/>
      <c r="M124" s="466"/>
      <c r="N124" s="466"/>
      <c r="P124" s="466"/>
      <c r="Q124" s="466"/>
      <c r="S124" s="467"/>
    </row>
    <row r="125" spans="1:19" ht="35.1" customHeight="1">
      <c r="A125" s="274"/>
      <c r="B125" s="275"/>
      <c r="C125" s="172"/>
      <c r="D125" s="172"/>
      <c r="E125" s="175"/>
      <c r="F125" s="175"/>
      <c r="M125" s="466"/>
      <c r="N125" s="466"/>
      <c r="P125" s="466"/>
      <c r="Q125" s="466"/>
      <c r="S125" s="467"/>
    </row>
    <row r="126" spans="1:19" ht="30" customHeight="1">
      <c r="A126" s="784"/>
      <c r="B126" s="784"/>
      <c r="C126" s="784"/>
      <c r="D126" s="784"/>
      <c r="E126" s="784"/>
      <c r="F126" s="784"/>
      <c r="M126" s="466"/>
      <c r="N126" s="466"/>
      <c r="P126" s="466"/>
      <c r="Q126" s="466"/>
      <c r="S126" s="467"/>
    </row>
    <row r="127" spans="1:19" ht="26.1" customHeight="1">
      <c r="A127" s="792"/>
      <c r="B127" s="792"/>
      <c r="C127" s="792"/>
      <c r="D127" s="792"/>
      <c r="E127" s="792"/>
      <c r="F127" s="792"/>
      <c r="I127" s="432"/>
      <c r="J127" s="432"/>
      <c r="K127" s="468"/>
      <c r="L127" s="411"/>
      <c r="M127" s="466"/>
      <c r="N127" s="466"/>
      <c r="O127" s="448"/>
      <c r="P127" s="466"/>
      <c r="Q127" s="466"/>
      <c r="R127" s="411"/>
      <c r="S127" s="453"/>
    </row>
    <row r="128" spans="1:19" ht="30" customHeight="1">
      <c r="A128" s="274"/>
      <c r="B128" s="275"/>
      <c r="C128" s="174"/>
      <c r="D128" s="174"/>
      <c r="E128" s="175"/>
      <c r="F128" s="175"/>
      <c r="M128" s="466"/>
      <c r="N128" s="466"/>
      <c r="P128" s="466"/>
      <c r="Q128" s="466"/>
      <c r="S128" s="467"/>
    </row>
    <row r="129" spans="1:19" ht="30" customHeight="1">
      <c r="A129" s="520"/>
      <c r="B129" s="502"/>
      <c r="C129" s="178"/>
      <c r="D129" s="178"/>
      <c r="E129" s="176"/>
      <c r="F129" s="175"/>
      <c r="M129" s="466"/>
      <c r="N129" s="466"/>
      <c r="P129" s="466"/>
      <c r="Q129" s="466"/>
      <c r="S129" s="467"/>
    </row>
    <row r="130" spans="1:19" ht="30" customHeight="1">
      <c r="A130" s="793"/>
      <c r="B130" s="793"/>
      <c r="C130" s="793"/>
      <c r="D130" s="793"/>
      <c r="E130" s="177"/>
      <c r="F130" s="175"/>
      <c r="M130" s="466"/>
      <c r="N130" s="466"/>
      <c r="P130" s="466"/>
      <c r="Q130" s="466"/>
      <c r="S130" s="467"/>
    </row>
    <row r="131" spans="1:19" ht="30" customHeight="1">
      <c r="A131" s="520"/>
      <c r="B131" s="780"/>
      <c r="C131" s="780"/>
      <c r="D131" s="780"/>
      <c r="E131" s="177"/>
      <c r="F131" s="175"/>
      <c r="M131" s="466"/>
      <c r="N131" s="466"/>
      <c r="P131" s="466"/>
      <c r="Q131" s="466"/>
      <c r="S131" s="467"/>
    </row>
    <row r="132" spans="1:19" ht="33" customHeight="1">
      <c r="A132" s="521"/>
      <c r="B132" s="780"/>
      <c r="C132" s="780"/>
      <c r="D132" s="780"/>
      <c r="E132" s="177"/>
      <c r="F132" s="175"/>
      <c r="M132" s="466"/>
      <c r="N132" s="466"/>
      <c r="P132" s="466"/>
      <c r="Q132" s="466"/>
      <c r="S132" s="467"/>
    </row>
    <row r="133" spans="1:19" ht="24" customHeight="1">
      <c r="A133" s="522"/>
      <c r="B133" s="780"/>
      <c r="C133" s="780"/>
      <c r="D133" s="780"/>
      <c r="E133" s="177"/>
      <c r="F133" s="175"/>
      <c r="M133" s="466"/>
      <c r="N133" s="466"/>
      <c r="P133" s="466"/>
      <c r="Q133" s="466"/>
      <c r="S133" s="467"/>
    </row>
    <row r="134" spans="1:19" ht="24" customHeight="1">
      <c r="A134" s="522"/>
      <c r="B134" s="780"/>
      <c r="C134" s="780"/>
      <c r="D134" s="780"/>
      <c r="E134" s="177"/>
      <c r="F134" s="175"/>
      <c r="M134" s="466"/>
      <c r="N134" s="466"/>
      <c r="P134" s="466"/>
      <c r="Q134" s="466"/>
      <c r="S134" s="467"/>
    </row>
    <row r="135" spans="1:19" ht="24" customHeight="1">
      <c r="A135" s="522"/>
      <c r="B135" s="502"/>
      <c r="C135" s="181"/>
      <c r="D135" s="181"/>
      <c r="E135" s="178"/>
      <c r="F135" s="185"/>
      <c r="M135" s="466"/>
      <c r="N135" s="466"/>
      <c r="P135" s="466"/>
      <c r="Q135" s="466"/>
      <c r="S135" s="467"/>
    </row>
    <row r="136" spans="1:19" ht="24" customHeight="1">
      <c r="A136" s="782"/>
      <c r="B136" s="782"/>
      <c r="C136" s="782"/>
      <c r="D136" s="782"/>
      <c r="E136" s="782"/>
      <c r="F136" s="782"/>
      <c r="M136" s="466"/>
      <c r="N136" s="466"/>
      <c r="P136" s="466"/>
      <c r="Q136" s="466"/>
      <c r="S136" s="467"/>
    </row>
    <row r="137" spans="1:19" ht="24" customHeight="1">
      <c r="A137" s="523"/>
      <c r="B137" s="275"/>
      <c r="C137" s="174"/>
      <c r="D137" s="174"/>
      <c r="E137" s="180"/>
      <c r="F137" s="180"/>
      <c r="M137" s="466"/>
      <c r="N137" s="466"/>
      <c r="P137" s="466"/>
      <c r="Q137" s="466"/>
      <c r="S137" s="467"/>
    </row>
    <row r="138" spans="1:19" ht="26.1" customHeight="1">
      <c r="A138" s="524"/>
      <c r="B138" s="503"/>
      <c r="C138" s="171"/>
      <c r="D138" s="171"/>
      <c r="E138" s="186"/>
      <c r="F138" s="186"/>
      <c r="H138" s="431"/>
      <c r="I138" s="432"/>
      <c r="J138" s="432"/>
      <c r="K138" s="468"/>
      <c r="L138" s="411"/>
      <c r="M138" s="425"/>
      <c r="N138" s="466"/>
      <c r="O138" s="448"/>
      <c r="P138" s="425"/>
      <c r="Q138" s="466"/>
      <c r="R138" s="411"/>
      <c r="S138" s="453"/>
    </row>
    <row r="139" spans="1:19" ht="26.1" customHeight="1">
      <c r="A139" s="525"/>
      <c r="B139" s="504"/>
      <c r="C139" s="171"/>
      <c r="D139" s="171"/>
      <c r="E139" s="171"/>
      <c r="F139" s="171"/>
      <c r="H139" s="431"/>
      <c r="I139" s="432"/>
      <c r="J139" s="432"/>
      <c r="K139" s="468"/>
      <c r="L139" s="411"/>
      <c r="M139" s="425"/>
      <c r="N139" s="466"/>
      <c r="O139" s="448"/>
      <c r="P139" s="425"/>
      <c r="Q139" s="466"/>
      <c r="R139" s="411"/>
      <c r="S139" s="411"/>
    </row>
    <row r="140" spans="1:19" ht="26.1" customHeight="1">
      <c r="A140" s="526"/>
      <c r="B140" s="505"/>
      <c r="C140" s="182"/>
      <c r="D140" s="191"/>
      <c r="E140" s="192"/>
      <c r="F140" s="193"/>
      <c r="H140" s="431"/>
      <c r="I140" s="432"/>
      <c r="J140" s="432"/>
      <c r="K140" s="468"/>
      <c r="L140" s="411"/>
      <c r="M140" s="425"/>
      <c r="N140" s="466"/>
      <c r="O140" s="448"/>
      <c r="P140" s="425"/>
      <c r="Q140" s="466"/>
      <c r="R140" s="411"/>
      <c r="S140" s="469"/>
    </row>
    <row r="141" spans="1:19">
      <c r="A141" s="527"/>
      <c r="B141" s="506"/>
      <c r="C141" s="182"/>
      <c r="D141" s="182"/>
      <c r="E141" s="194"/>
      <c r="F141" s="195"/>
    </row>
    <row r="142" spans="1:19">
      <c r="A142" s="527"/>
      <c r="B142" s="507"/>
      <c r="C142" s="182"/>
      <c r="D142" s="182"/>
      <c r="E142" s="197"/>
      <c r="F142" s="198"/>
    </row>
    <row r="143" spans="1:19">
      <c r="A143" s="528"/>
      <c r="B143" s="506"/>
      <c r="C143" s="182"/>
      <c r="D143" s="191"/>
      <c r="E143" s="192"/>
      <c r="F143" s="193"/>
    </row>
    <row r="144" spans="1:19">
      <c r="A144" s="528"/>
      <c r="B144" s="506"/>
      <c r="C144" s="182"/>
      <c r="D144" s="191"/>
      <c r="E144" s="192"/>
      <c r="F144" s="193"/>
    </row>
    <row r="145" spans="1:6">
      <c r="A145" s="527"/>
      <c r="B145" s="506"/>
      <c r="C145" s="182"/>
      <c r="D145" s="191"/>
      <c r="E145" s="192"/>
      <c r="F145" s="193"/>
    </row>
    <row r="146" spans="1:6">
      <c r="A146" s="527"/>
      <c r="B146" s="507"/>
      <c r="C146" s="182"/>
      <c r="D146" s="191"/>
      <c r="E146" s="192"/>
      <c r="F146" s="193"/>
    </row>
    <row r="147" spans="1:6">
      <c r="A147" s="527"/>
      <c r="B147" s="506"/>
      <c r="C147" s="182"/>
      <c r="D147" s="191"/>
      <c r="E147" s="192"/>
      <c r="F147" s="193"/>
    </row>
    <row r="148" spans="1:6">
      <c r="A148" s="527"/>
      <c r="B148" s="506"/>
      <c r="C148" s="182"/>
      <c r="D148" s="191"/>
      <c r="E148" s="192"/>
      <c r="F148" s="193"/>
    </row>
    <row r="149" spans="1:6">
      <c r="A149" s="527"/>
      <c r="B149" s="506"/>
      <c r="C149" s="182"/>
      <c r="D149" s="182"/>
      <c r="E149" s="192"/>
      <c r="F149" s="193"/>
    </row>
    <row r="150" spans="1:6">
      <c r="A150" s="527"/>
      <c r="B150" s="507"/>
      <c r="C150" s="182"/>
      <c r="D150" s="182"/>
      <c r="E150" s="199"/>
      <c r="F150" s="193"/>
    </row>
    <row r="151" spans="1:6">
      <c r="A151" s="528"/>
      <c r="B151" s="508"/>
      <c r="C151" s="182"/>
      <c r="D151" s="191"/>
      <c r="E151" s="192"/>
      <c r="F151" s="193"/>
    </row>
    <row r="152" spans="1:6">
      <c r="A152" s="528"/>
      <c r="B152" s="509"/>
      <c r="C152" s="182"/>
      <c r="D152" s="191"/>
      <c r="E152" s="199"/>
      <c r="F152" s="193"/>
    </row>
    <row r="153" spans="1:6">
      <c r="A153" s="528"/>
      <c r="B153" s="509"/>
      <c r="C153" s="182"/>
      <c r="D153" s="191"/>
      <c r="E153" s="199"/>
      <c r="F153" s="193"/>
    </row>
    <row r="154" spans="1:6">
      <c r="A154" s="526"/>
      <c r="B154" s="510"/>
      <c r="C154" s="182"/>
      <c r="D154" s="191"/>
      <c r="E154" s="192"/>
      <c r="F154" s="193"/>
    </row>
    <row r="155" spans="1:6">
      <c r="A155" s="528"/>
      <c r="B155" s="511"/>
      <c r="C155" s="182"/>
      <c r="D155" s="191"/>
      <c r="E155" s="192"/>
      <c r="F155" s="193"/>
    </row>
    <row r="156" spans="1:6">
      <c r="A156" s="527"/>
      <c r="B156" s="506"/>
      <c r="C156" s="182"/>
      <c r="D156" s="191"/>
      <c r="E156" s="192"/>
      <c r="F156" s="193"/>
    </row>
    <row r="157" spans="1:6">
      <c r="A157" s="528"/>
      <c r="B157" s="509"/>
      <c r="C157" s="182"/>
      <c r="D157" s="191"/>
      <c r="E157" s="199"/>
      <c r="F157" s="193"/>
    </row>
    <row r="158" spans="1:6">
      <c r="A158" s="526"/>
      <c r="B158" s="505"/>
      <c r="C158" s="182"/>
      <c r="D158" s="191"/>
      <c r="E158" s="192"/>
      <c r="F158" s="193"/>
    </row>
    <row r="159" spans="1:6">
      <c r="A159" s="527"/>
      <c r="B159" s="506"/>
      <c r="C159" s="182"/>
      <c r="D159" s="182"/>
      <c r="E159" s="199"/>
      <c r="F159" s="193"/>
    </row>
    <row r="160" spans="1:6">
      <c r="A160" s="527"/>
      <c r="B160" s="506"/>
      <c r="C160" s="183"/>
      <c r="D160" s="191"/>
      <c r="E160" s="199"/>
      <c r="F160" s="193"/>
    </row>
    <row r="161" spans="1:6">
      <c r="A161" s="528"/>
      <c r="B161" s="506"/>
      <c r="C161" s="183"/>
      <c r="D161" s="191"/>
      <c r="E161" s="199"/>
      <c r="F161" s="193"/>
    </row>
    <row r="162" spans="1:6">
      <c r="A162" s="528"/>
      <c r="B162" s="506"/>
      <c r="C162" s="183"/>
      <c r="D162" s="191"/>
      <c r="E162" s="199"/>
      <c r="F162" s="193"/>
    </row>
    <row r="163" spans="1:6">
      <c r="A163" s="528"/>
      <c r="B163" s="506"/>
      <c r="C163" s="183"/>
      <c r="D163" s="191"/>
      <c r="E163" s="199"/>
      <c r="F163" s="193"/>
    </row>
    <row r="164" spans="1:6">
      <c r="A164" s="528"/>
      <c r="B164" s="506"/>
      <c r="C164" s="183"/>
      <c r="D164" s="191"/>
      <c r="E164" s="199"/>
      <c r="F164" s="193"/>
    </row>
    <row r="165" spans="1:6">
      <c r="A165" s="528"/>
      <c r="B165" s="506"/>
      <c r="C165" s="183"/>
      <c r="D165" s="191"/>
      <c r="E165" s="199"/>
      <c r="F165" s="193"/>
    </row>
    <row r="166" spans="1:6">
      <c r="A166" s="528"/>
      <c r="B166" s="506"/>
      <c r="C166" s="183"/>
      <c r="D166" s="191"/>
      <c r="E166" s="199"/>
      <c r="F166" s="193"/>
    </row>
    <row r="167" spans="1:6">
      <c r="A167" s="526"/>
      <c r="B167" s="505"/>
      <c r="C167" s="182"/>
      <c r="D167" s="191"/>
      <c r="E167" s="192"/>
      <c r="F167" s="193"/>
    </row>
    <row r="168" spans="1:6">
      <c r="A168" s="527"/>
      <c r="B168" s="512"/>
      <c r="C168" s="182"/>
      <c r="D168" s="191"/>
      <c r="E168" s="199"/>
      <c r="F168" s="193"/>
    </row>
    <row r="169" spans="1:6">
      <c r="A169" s="527"/>
      <c r="B169" s="506"/>
      <c r="C169" s="183"/>
      <c r="D169" s="184"/>
      <c r="E169" s="199"/>
      <c r="F169" s="193"/>
    </row>
    <row r="170" spans="1:6">
      <c r="A170" s="527"/>
      <c r="B170" s="505"/>
      <c r="C170" s="182"/>
      <c r="D170" s="191"/>
      <c r="E170" s="192"/>
      <c r="F170" s="193"/>
    </row>
    <row r="171" spans="1:6">
      <c r="A171" s="526"/>
      <c r="B171" s="513"/>
      <c r="C171" s="183"/>
      <c r="D171" s="191"/>
      <c r="E171" s="193"/>
      <c r="F171" s="193"/>
    </row>
    <row r="172" spans="1:6">
      <c r="A172" s="526"/>
      <c r="B172" s="513"/>
      <c r="C172" s="183"/>
      <c r="D172" s="191"/>
      <c r="E172" s="192"/>
      <c r="F172" s="193"/>
    </row>
    <row r="173" spans="1:6">
      <c r="A173" s="526"/>
      <c r="B173" s="513"/>
      <c r="C173" s="183"/>
      <c r="D173" s="191"/>
      <c r="E173" s="193"/>
      <c r="F173" s="193"/>
    </row>
    <row r="174" spans="1:6">
      <c r="A174" s="526"/>
      <c r="B174" s="513"/>
      <c r="C174" s="183"/>
      <c r="D174" s="191"/>
      <c r="E174" s="193"/>
      <c r="F174" s="193"/>
    </row>
    <row r="175" spans="1:6">
      <c r="A175" s="526"/>
      <c r="B175" s="506"/>
      <c r="C175" s="183"/>
      <c r="D175" s="191"/>
      <c r="E175" s="193"/>
      <c r="F175" s="193"/>
    </row>
    <row r="176" spans="1:6">
      <c r="A176" s="526"/>
      <c r="B176" s="506"/>
      <c r="C176" s="183"/>
      <c r="D176" s="191"/>
      <c r="E176" s="193"/>
      <c r="F176" s="193"/>
    </row>
    <row r="177" spans="1:6">
      <c r="A177" s="526"/>
      <c r="B177" s="505"/>
      <c r="C177" s="182"/>
      <c r="D177" s="191"/>
      <c r="E177" s="192"/>
      <c r="F177" s="193"/>
    </row>
    <row r="178" spans="1:6">
      <c r="A178" s="527"/>
      <c r="B178" s="513"/>
      <c r="C178" s="183"/>
      <c r="D178" s="200"/>
      <c r="E178" s="193"/>
      <c r="F178" s="193"/>
    </row>
    <row r="179" spans="1:6">
      <c r="A179" s="527"/>
      <c r="B179" s="513"/>
      <c r="C179" s="183"/>
      <c r="D179" s="200"/>
      <c r="E179" s="193"/>
      <c r="F179" s="193"/>
    </row>
    <row r="180" spans="1:6">
      <c r="A180" s="527"/>
      <c r="B180" s="513"/>
      <c r="C180" s="183"/>
      <c r="D180" s="200"/>
      <c r="E180" s="193"/>
      <c r="F180" s="193"/>
    </row>
    <row r="181" spans="1:6">
      <c r="A181" s="527"/>
      <c r="B181" s="513"/>
      <c r="C181" s="183"/>
      <c r="D181" s="200"/>
      <c r="E181" s="193"/>
      <c r="F181" s="193"/>
    </row>
    <row r="182" spans="1:6">
      <c r="A182" s="529"/>
      <c r="B182" s="505"/>
      <c r="C182" s="182"/>
      <c r="D182" s="191"/>
      <c r="E182" s="192"/>
      <c r="F182" s="193"/>
    </row>
    <row r="183" spans="1:6">
      <c r="A183" s="530"/>
      <c r="B183" s="513"/>
      <c r="C183" s="201"/>
      <c r="D183" s="202"/>
      <c r="E183" s="193"/>
      <c r="F183" s="193"/>
    </row>
    <row r="184" spans="1:6">
      <c r="A184" s="530"/>
      <c r="B184" s="513"/>
      <c r="C184" s="201"/>
      <c r="D184" s="202"/>
      <c r="E184" s="193"/>
      <c r="F184" s="193"/>
    </row>
    <row r="185" spans="1:6">
      <c r="A185" s="530"/>
      <c r="B185" s="513"/>
      <c r="C185" s="201"/>
      <c r="D185" s="202"/>
      <c r="E185" s="193"/>
      <c r="F185" s="193"/>
    </row>
    <row r="186" spans="1:6">
      <c r="A186" s="530"/>
      <c r="B186" s="513"/>
      <c r="C186" s="201"/>
      <c r="D186" s="202"/>
      <c r="E186" s="193"/>
      <c r="F186" s="193"/>
    </row>
    <row r="187" spans="1:6">
      <c r="A187" s="530"/>
      <c r="B187" s="513"/>
      <c r="C187" s="201"/>
      <c r="D187" s="202"/>
      <c r="E187" s="193"/>
      <c r="F187" s="193"/>
    </row>
    <row r="188" spans="1:6">
      <c r="A188" s="528"/>
      <c r="B188" s="781"/>
      <c r="C188" s="781"/>
      <c r="D188" s="781"/>
      <c r="E188" s="193"/>
      <c r="F188" s="193"/>
    </row>
    <row r="189" spans="1:6">
      <c r="A189" s="530"/>
      <c r="B189" s="778"/>
      <c r="C189" s="778"/>
      <c r="D189" s="778"/>
      <c r="E189" s="193"/>
      <c r="F189" s="193"/>
    </row>
    <row r="190" spans="1:6">
      <c r="A190" s="530"/>
      <c r="B190" s="779"/>
      <c r="C190" s="779"/>
      <c r="D190" s="779"/>
      <c r="E190" s="193"/>
      <c r="F190" s="193"/>
    </row>
    <row r="191" spans="1:6">
      <c r="A191" s="523"/>
      <c r="B191" s="275"/>
      <c r="C191" s="174"/>
      <c r="D191" s="174"/>
      <c r="E191" s="175"/>
      <c r="F191" s="175"/>
    </row>
    <row r="192" spans="1:6">
      <c r="A192" s="523"/>
      <c r="B192" s="275"/>
      <c r="C192" s="174"/>
      <c r="D192" s="174"/>
      <c r="E192" s="175"/>
      <c r="F192" s="175"/>
    </row>
    <row r="193" spans="1:6">
      <c r="A193" s="523"/>
      <c r="B193" s="275"/>
      <c r="C193" s="174"/>
      <c r="D193" s="174"/>
      <c r="E193" s="175"/>
      <c r="F193" s="175"/>
    </row>
    <row r="194" spans="1:6">
      <c r="A194" s="523"/>
      <c r="B194" s="275"/>
      <c r="C194" s="174"/>
      <c r="D194" s="174"/>
      <c r="E194" s="175"/>
      <c r="F194" s="175"/>
    </row>
    <row r="195" spans="1:6">
      <c r="A195" s="523"/>
      <c r="B195" s="275"/>
      <c r="C195" s="174"/>
      <c r="D195" s="174"/>
      <c r="E195" s="175"/>
      <c r="F195" s="175"/>
    </row>
    <row r="196" spans="1:6">
      <c r="A196" s="523"/>
      <c r="B196" s="275"/>
      <c r="C196" s="174"/>
      <c r="D196" s="174"/>
      <c r="E196" s="175"/>
      <c r="F196" s="175"/>
    </row>
    <row r="197" spans="1:6">
      <c r="A197" s="523"/>
      <c r="B197" s="275"/>
      <c r="C197" s="174"/>
      <c r="D197" s="174"/>
      <c r="E197" s="175"/>
      <c r="F197" s="175"/>
    </row>
    <row r="198" spans="1:6">
      <c r="A198" s="523"/>
      <c r="B198" s="275"/>
      <c r="C198" s="174"/>
      <c r="D198" s="174"/>
      <c r="E198" s="175"/>
      <c r="F198" s="175"/>
    </row>
  </sheetData>
  <sheetProtection sheet="1" formatColumns="0" formatRows="0" selectLockedCells="1"/>
  <customSheetViews>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N117:N118 N108:N109 Q108:Q109 Q117:Q118 E150 E168:E169 E157 E159:E166">
    <cfRule type="cellIs" dxfId="6" priority="4" stopIfTrue="1" operator="equal">
      <formula>"a"</formula>
    </cfRule>
  </conditionalFormatting>
  <conditionalFormatting sqref="Q133:Q137 N133:N137 N121:N131 N119 N106:N107 N110:N116 Q121:Q131 Q106:Q107 Q119 Q110:Q116 N95:N103 Q95:Q103 N20:N91 Q20:Q91">
    <cfRule type="cellIs" dxfId="5" priority="3" stopIfTrue="1" operator="equal">
      <formula>#REF!</formula>
    </cfRule>
  </conditionalFormatting>
  <conditionalFormatting sqref="E46 E48 E50 E52 E54 E56 E58 E60 E62 E64 E66:E69 E71 E73 E75 E77 E79 E81 E83 E85 E87 E89 E91:E93 E21:E44">
    <cfRule type="cellIs" dxfId="4" priority="2" stopIfTrue="1" operator="equal">
      <formula>"a"</formula>
    </cfRule>
  </conditionalFormatting>
  <conditionalFormatting sqref="E46 E48 E50 E52 E54 E56 E58 E60 E62 E64 E66:E69 E71 E73 E75 E77 E79 E81 E83 E85 E87 E89 E91:E93 E21:E44">
    <cfRule type="expression" dxfId="3" priority="1" stopIfTrue="1">
      <formula>D21&gt;0</formula>
    </cfRule>
  </conditionalFormatting>
  <dataValidations count="2">
    <dataValidation type="decimal" operator="greaterThan" allowBlank="1" showInputMessage="1" showErrorMessage="1" prompt="PLEASE ENTER NONZERO DECIMAL VALUE" sqref="E67 E42 E28 E24 E22 E30 E34 E36 E4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dataValidations>
  <printOptions horizontalCentered="1"/>
  <pageMargins left="0.3" right="0.3" top="1.2" bottom="0.5" header="0.7" footer="0.3"/>
  <pageSetup paperSize="9" fitToHeight="0" orientation="landscape" verticalDpi="300" r:id="rId15"/>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1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pageSetUpPr fitToPage="1"/>
  </sheetPr>
  <dimension ref="A1:X68"/>
  <sheetViews>
    <sheetView view="pageBreakPreview" topLeftCell="A4" zoomScaleNormal="90" zoomScaleSheetLayoutView="100" workbookViewId="0">
      <selection activeCell="D15" sqref="D15:E15"/>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Spec No: CC-CS/11-NER/PF-4122/3/G1</v>
      </c>
      <c r="B1" s="52"/>
      <c r="C1" s="53"/>
      <c r="D1" s="53"/>
      <c r="E1" s="4" t="s">
        <v>457</v>
      </c>
    </row>
    <row r="2" spans="1:15" ht="8.1" customHeight="1">
      <c r="A2" s="2"/>
      <c r="B2" s="5"/>
      <c r="C2" s="3"/>
      <c r="D2" s="3"/>
      <c r="E2" s="1"/>
      <c r="F2" s="175"/>
    </row>
    <row r="3" spans="1:15" ht="87" customHeight="1">
      <c r="A3" s="803" t="str">
        <f>Cover!$B$2</f>
        <v>PILE FOUNDATION PACKAGE P1B FOR BALANCE WORKS OF 400KV D/C LOWER SUBANSIRI-BISWANATH CHARIALI TL-I &amp; II UNDER NORTH EAST / NORTHERN WESTERN INTERCONNECTOR -I PROJECT</v>
      </c>
      <c r="B3" s="803"/>
      <c r="C3" s="803"/>
      <c r="D3" s="803"/>
      <c r="E3" s="803"/>
    </row>
    <row r="4" spans="1:15" ht="21.95" customHeight="1">
      <c r="A4" s="807" t="s">
        <v>456</v>
      </c>
      <c r="B4" s="807"/>
      <c r="C4" s="807"/>
      <c r="D4" s="807"/>
      <c r="E4" s="807"/>
    </row>
    <row r="5" spans="1:15" ht="12" customHeight="1">
      <c r="A5" s="34"/>
      <c r="B5" s="29"/>
      <c r="C5" s="29"/>
      <c r="D5" s="29"/>
      <c r="E5" s="29"/>
    </row>
    <row r="6" spans="1:15" ht="18" customHeight="1">
      <c r="A6" s="25" t="str">
        <f>'Sch-1'!A6</f>
        <v>Bidder’s Name and Address (Sole Bidder) :</v>
      </c>
      <c r="D6" s="56" t="s">
        <v>346</v>
      </c>
    </row>
    <row r="7" spans="1:15" ht="18" customHeight="1">
      <c r="A7" s="161" t="str">
        <f>'Sch-1'!A7</f>
        <v/>
      </c>
      <c r="D7" s="57" t="str">
        <f>'Sch-1'!O7</f>
        <v>Contract Services</v>
      </c>
    </row>
    <row r="8" spans="1:15" ht="18" customHeight="1">
      <c r="A8" s="32" t="s">
        <v>356</v>
      </c>
      <c r="B8" s="806" t="str">
        <f>IF('Sch-1'!F8=0, "", 'Sch-1'!F8)</f>
        <v/>
      </c>
      <c r="C8" s="806"/>
      <c r="D8" s="57" t="str">
        <f>'Sch-1'!O8</f>
        <v>Power Grid Corporation of India Ltd.,</v>
      </c>
    </row>
    <row r="9" spans="1:15" ht="18" customHeight="1">
      <c r="A9" s="32" t="s">
        <v>357</v>
      </c>
      <c r="B9" s="806" t="str">
        <f>IF('Sch-1'!F9=0, "", 'Sch-1'!F9)</f>
        <v/>
      </c>
      <c r="C9" s="806"/>
      <c r="D9" s="57" t="str">
        <f>'Sch-1'!O9</f>
        <v>"Saudamini", Plot No.-2</v>
      </c>
    </row>
    <row r="10" spans="1:15" ht="18" customHeight="1">
      <c r="A10" s="33"/>
      <c r="B10" s="806" t="str">
        <f>IF('Sch-1'!F10=0, "", 'Sch-1'!F10)</f>
        <v/>
      </c>
      <c r="C10" s="806"/>
      <c r="D10" s="57" t="str">
        <f>'Sch-1'!O10</f>
        <v xml:space="preserve">Sector-29, </v>
      </c>
    </row>
    <row r="11" spans="1:15" ht="18" customHeight="1">
      <c r="A11" s="33"/>
      <c r="B11" s="806" t="str">
        <f>IF('Sch-1'!F11=0, "", 'Sch-1'!F11)</f>
        <v/>
      </c>
      <c r="C11" s="806"/>
      <c r="D11" s="57" t="str">
        <f>'Sch-1'!O11</f>
        <v>Gurgaon (Haryana) - 122001</v>
      </c>
    </row>
    <row r="12" spans="1:15" ht="8.1" customHeight="1"/>
    <row r="13" spans="1:15" ht="21.95" customHeight="1">
      <c r="A13" s="63" t="s">
        <v>325</v>
      </c>
      <c r="B13" s="808" t="s">
        <v>326</v>
      </c>
      <c r="C13" s="809"/>
      <c r="D13" s="804" t="s">
        <v>327</v>
      </c>
      <c r="E13" s="805"/>
      <c r="I13" s="802" t="s">
        <v>240</v>
      </c>
      <c r="J13" s="802"/>
      <c r="K13" s="802"/>
      <c r="M13" s="802" t="s">
        <v>269</v>
      </c>
      <c r="N13" s="802"/>
      <c r="O13" s="802"/>
    </row>
    <row r="14" spans="1:15" ht="18" customHeight="1">
      <c r="A14" s="578" t="s">
        <v>328</v>
      </c>
      <c r="B14" s="815" t="s">
        <v>458</v>
      </c>
      <c r="C14" s="816"/>
      <c r="D14" s="812"/>
      <c r="E14" s="813"/>
      <c r="I14" s="216" t="s">
        <v>215</v>
      </c>
      <c r="K14" s="216" t="e">
        <f>ROUND('Sch-1'!AD3*#REF!,0)</f>
        <v>#REF!</v>
      </c>
      <c r="M14" s="216" t="s">
        <v>215</v>
      </c>
      <c r="O14" s="216" t="e">
        <f>ROUND('Sch-1'!AD5*#REF!,0)</f>
        <v>#REF!</v>
      </c>
    </row>
    <row r="15" spans="1:15" ht="75.75" customHeight="1">
      <c r="A15" s="613"/>
      <c r="B15" s="814" t="s">
        <v>459</v>
      </c>
      <c r="C15" s="814"/>
      <c r="D15" s="817">
        <f>'Sch-1'!R45</f>
        <v>0</v>
      </c>
      <c r="E15" s="817"/>
    </row>
    <row r="16" spans="1:15" ht="18" customHeight="1">
      <c r="A16" s="672"/>
      <c r="B16" s="810" t="s">
        <v>460</v>
      </c>
      <c r="C16" s="810"/>
      <c r="D16" s="811">
        <f>D15</f>
        <v>0</v>
      </c>
      <c r="E16" s="805"/>
    </row>
    <row r="17" spans="1:6" ht="30" customHeight="1">
      <c r="A17" s="42"/>
      <c r="B17" s="42"/>
      <c r="C17" s="27"/>
      <c r="D17" s="42"/>
      <c r="E17" s="42"/>
    </row>
    <row r="18" spans="1:6" ht="30" customHeight="1">
      <c r="A18" s="26" t="s">
        <v>62</v>
      </c>
      <c r="B18" s="82" t="str">
        <f>IF('Sch-1'!D49=0,"", 'Sch-1'!D49)</f>
        <v>--2020</v>
      </c>
      <c r="C18" s="27" t="s">
        <v>354</v>
      </c>
      <c r="D18" s="79" t="str">
        <f>IF('Sch-1'!O50=0,"",'Sch-1'!O50)</f>
        <v/>
      </c>
      <c r="F18" s="221"/>
    </row>
    <row r="19" spans="1:6" ht="30" customHeight="1">
      <c r="A19" s="26" t="s">
        <v>391</v>
      </c>
      <c r="B19" s="78" t="str">
        <f>IF('Sch-1'!D50=0,"", 'Sch-1'!D50)</f>
        <v/>
      </c>
      <c r="C19" s="27" t="s">
        <v>355</v>
      </c>
      <c r="D19" s="79" t="str">
        <f>IF('Sch-1'!O51=0,"",'Sch-1'!O51)</f>
        <v/>
      </c>
      <c r="F19" s="221"/>
    </row>
    <row r="20" spans="1:6" ht="30" customHeight="1">
      <c r="A20" s="174"/>
      <c r="B20" s="173"/>
      <c r="C20" s="27"/>
      <c r="D20" s="134"/>
      <c r="E20" s="134"/>
      <c r="F20" s="221"/>
    </row>
    <row r="21" spans="1:6" ht="33" customHeight="1">
      <c r="A21" s="174"/>
      <c r="B21" s="173"/>
      <c r="C21" s="175"/>
      <c r="D21" s="190"/>
      <c r="E21" s="187"/>
      <c r="F21" s="221"/>
    </row>
    <row r="22" spans="1:6" ht="21.95" customHeight="1">
      <c r="A22" s="188"/>
      <c r="B22" s="188"/>
      <c r="C22" s="188"/>
      <c r="D22" s="188"/>
      <c r="E22" s="189"/>
    </row>
    <row r="23" spans="1:6" ht="21.95" customHeight="1">
      <c r="A23" s="188"/>
      <c r="B23" s="188"/>
      <c r="C23" s="188"/>
      <c r="D23" s="188"/>
      <c r="E23" s="189"/>
    </row>
    <row r="24" spans="1:6" ht="21.95" customHeight="1">
      <c r="A24" s="188"/>
      <c r="B24" s="188"/>
      <c r="C24" s="188"/>
      <c r="D24" s="188"/>
      <c r="E24" s="189"/>
    </row>
    <row r="25" spans="1:6" ht="21.95" customHeight="1">
      <c r="A25" s="188"/>
      <c r="B25" s="188"/>
      <c r="C25" s="188"/>
      <c r="D25" s="188"/>
      <c r="E25" s="189"/>
    </row>
    <row r="26" spans="1:6" ht="21.95" customHeight="1">
      <c r="A26" s="188"/>
      <c r="B26" s="188"/>
      <c r="C26" s="188"/>
      <c r="D26" s="188"/>
      <c r="E26" s="189"/>
    </row>
    <row r="27" spans="1:6" ht="21.95" customHeight="1">
      <c r="A27" s="188"/>
      <c r="B27" s="188"/>
      <c r="C27" s="188"/>
      <c r="D27" s="188"/>
      <c r="E27" s="189"/>
    </row>
    <row r="28" spans="1:6" ht="24.95" customHeight="1">
      <c r="A28" s="187"/>
      <c r="B28" s="187"/>
      <c r="C28" s="187"/>
      <c r="D28" s="187"/>
      <c r="E28" s="187"/>
    </row>
    <row r="29" spans="1:6" ht="24.95" customHeight="1">
      <c r="A29" s="187"/>
      <c r="B29" s="187"/>
      <c r="C29" s="187"/>
      <c r="D29" s="187"/>
      <c r="E29" s="187"/>
    </row>
    <row r="30" spans="1:6" ht="24.95" customHeight="1">
      <c r="A30" s="187"/>
      <c r="B30" s="187"/>
      <c r="C30" s="187"/>
      <c r="D30" s="187"/>
      <c r="E30" s="187"/>
    </row>
    <row r="31" spans="1:6" ht="24.95" customHeight="1">
      <c r="A31" s="187"/>
      <c r="B31" s="187"/>
      <c r="C31" s="187"/>
      <c r="D31" s="187"/>
      <c r="E31" s="187"/>
    </row>
    <row r="32" spans="1:6" ht="24.95" customHeight="1">
      <c r="A32" s="187"/>
      <c r="B32" s="187"/>
      <c r="C32" s="187"/>
      <c r="D32" s="187"/>
      <c r="E32" s="187"/>
    </row>
    <row r="33" spans="1:5" ht="24.95" customHeight="1">
      <c r="A33" s="187"/>
      <c r="B33" s="187"/>
      <c r="C33" s="187"/>
      <c r="D33" s="187"/>
      <c r="E33" s="187"/>
    </row>
    <row r="34" spans="1:5" ht="24.95" customHeight="1">
      <c r="A34" s="187"/>
      <c r="B34" s="187"/>
      <c r="C34" s="187"/>
      <c r="D34" s="187"/>
      <c r="E34" s="187"/>
    </row>
    <row r="35" spans="1:5" ht="24.95" customHeight="1">
      <c r="A35" s="187"/>
      <c r="B35" s="187"/>
      <c r="C35" s="187"/>
      <c r="D35" s="187"/>
      <c r="E35" s="187"/>
    </row>
    <row r="36" spans="1:5" ht="24.95" customHeight="1">
      <c r="A36" s="187"/>
      <c r="B36" s="187"/>
      <c r="C36" s="187"/>
      <c r="D36" s="187"/>
      <c r="E36" s="187"/>
    </row>
    <row r="37" spans="1:5" ht="24.95" customHeight="1">
      <c r="A37" s="187"/>
      <c r="B37" s="187"/>
      <c r="C37" s="187"/>
      <c r="D37" s="187"/>
      <c r="E37" s="187"/>
    </row>
    <row r="38" spans="1:5" ht="24.95" customHeight="1">
      <c r="A38" s="187"/>
      <c r="B38" s="187"/>
      <c r="C38" s="187"/>
      <c r="D38" s="187"/>
      <c r="E38" s="187"/>
    </row>
    <row r="39" spans="1:5" ht="24.95" customHeight="1">
      <c r="A39" s="187"/>
      <c r="B39" s="187"/>
      <c r="C39" s="187"/>
      <c r="D39" s="187"/>
      <c r="E39" s="187"/>
    </row>
    <row r="40" spans="1:5" ht="24.95" customHeight="1">
      <c r="A40" s="187"/>
      <c r="B40" s="187"/>
      <c r="C40" s="187"/>
      <c r="D40" s="187"/>
      <c r="E40" s="187"/>
    </row>
    <row r="41" spans="1:5" ht="24.95" customHeight="1">
      <c r="A41" s="187"/>
      <c r="B41" s="187"/>
      <c r="C41" s="187"/>
      <c r="D41" s="187"/>
      <c r="E41" s="187"/>
    </row>
    <row r="42" spans="1:5" ht="24.95" customHeight="1">
      <c r="A42" s="187"/>
      <c r="B42" s="187"/>
      <c r="C42" s="187"/>
      <c r="D42" s="187"/>
      <c r="E42" s="187"/>
    </row>
    <row r="43" spans="1:5" ht="24.95" customHeight="1">
      <c r="A43" s="187"/>
      <c r="B43" s="187"/>
      <c r="C43" s="187"/>
      <c r="D43" s="187"/>
      <c r="E43" s="187"/>
    </row>
    <row r="44" spans="1:5" ht="24.95" customHeight="1">
      <c r="A44" s="187"/>
      <c r="B44" s="187"/>
      <c r="C44" s="187"/>
      <c r="D44" s="187"/>
      <c r="E44" s="187"/>
    </row>
    <row r="45" spans="1:5" ht="24.95" customHeight="1">
      <c r="A45" s="187"/>
      <c r="B45" s="187"/>
      <c r="C45" s="187"/>
      <c r="D45" s="187"/>
      <c r="E45" s="187"/>
    </row>
    <row r="46" spans="1:5" ht="24.95" customHeight="1">
      <c r="A46" s="187"/>
      <c r="B46" s="187"/>
      <c r="C46" s="187"/>
      <c r="D46" s="187"/>
      <c r="E46" s="187"/>
    </row>
    <row r="47" spans="1:5" ht="24.95" customHeight="1">
      <c r="A47" s="187"/>
      <c r="B47" s="187"/>
      <c r="C47" s="187"/>
      <c r="D47" s="187"/>
      <c r="E47" s="187"/>
    </row>
    <row r="48" spans="1:5" ht="24.95" customHeight="1">
      <c r="A48" s="187"/>
      <c r="B48" s="187"/>
      <c r="C48" s="187"/>
      <c r="D48" s="187"/>
      <c r="E48" s="187"/>
    </row>
    <row r="49" spans="1:5" ht="24.95" customHeight="1">
      <c r="A49" s="187"/>
      <c r="B49" s="187"/>
      <c r="C49" s="187"/>
      <c r="D49" s="187"/>
      <c r="E49" s="187"/>
    </row>
    <row r="50" spans="1:5" ht="24.95" customHeight="1">
      <c r="A50" s="187"/>
      <c r="B50" s="187"/>
      <c r="C50" s="187"/>
      <c r="D50" s="187"/>
      <c r="E50" s="187"/>
    </row>
    <row r="51" spans="1:5">
      <c r="A51" s="187"/>
      <c r="B51" s="187"/>
      <c r="C51" s="187"/>
      <c r="D51" s="187"/>
      <c r="E51" s="187"/>
    </row>
    <row r="52" spans="1:5">
      <c r="A52" s="187"/>
      <c r="B52" s="187"/>
      <c r="C52" s="187"/>
      <c r="D52" s="187"/>
      <c r="E52" s="187"/>
    </row>
    <row r="53" spans="1:5">
      <c r="A53" s="187"/>
      <c r="B53" s="187"/>
      <c r="C53" s="187"/>
      <c r="D53" s="187"/>
      <c r="E53" s="187"/>
    </row>
    <row r="54" spans="1:5">
      <c r="A54" s="187"/>
      <c r="B54" s="187"/>
      <c r="C54" s="187"/>
      <c r="D54" s="187"/>
      <c r="E54" s="187"/>
    </row>
    <row r="55" spans="1:5">
      <c r="A55" s="187"/>
      <c r="B55" s="187"/>
      <c r="C55" s="187"/>
      <c r="D55" s="187"/>
      <c r="E55" s="187"/>
    </row>
    <row r="56" spans="1:5">
      <c r="A56" s="187"/>
      <c r="B56" s="187"/>
      <c r="C56" s="187"/>
      <c r="D56" s="187"/>
      <c r="E56" s="187"/>
    </row>
    <row r="57" spans="1:5">
      <c r="A57" s="187"/>
      <c r="B57" s="187"/>
      <c r="C57" s="187"/>
      <c r="D57" s="187"/>
      <c r="E57" s="187"/>
    </row>
    <row r="58" spans="1:5">
      <c r="A58" s="187"/>
      <c r="B58" s="187"/>
      <c r="C58" s="187"/>
      <c r="D58" s="187"/>
      <c r="E58" s="187"/>
    </row>
    <row r="59" spans="1:5">
      <c r="A59" s="187"/>
      <c r="B59" s="187"/>
      <c r="C59" s="187"/>
      <c r="D59" s="187"/>
      <c r="E59" s="187"/>
    </row>
    <row r="60" spans="1:5">
      <c r="A60" s="187"/>
      <c r="B60" s="187"/>
      <c r="C60" s="187"/>
      <c r="D60" s="187"/>
      <c r="E60" s="187"/>
    </row>
    <row r="61" spans="1:5">
      <c r="A61" s="187"/>
      <c r="B61" s="187"/>
      <c r="C61" s="187"/>
      <c r="D61" s="187"/>
      <c r="E61" s="187"/>
    </row>
    <row r="62" spans="1:5">
      <c r="A62" s="187"/>
      <c r="B62" s="187"/>
      <c r="C62" s="187"/>
      <c r="D62" s="187"/>
      <c r="E62" s="187"/>
    </row>
    <row r="63" spans="1:5">
      <c r="A63" s="187"/>
      <c r="B63" s="187"/>
      <c r="C63" s="187"/>
      <c r="D63" s="187"/>
      <c r="E63" s="187"/>
    </row>
    <row r="64" spans="1:5">
      <c r="A64" s="187"/>
      <c r="B64" s="187"/>
      <c r="C64" s="187"/>
      <c r="D64" s="187"/>
      <c r="E64" s="187"/>
    </row>
    <row r="65" spans="1:5">
      <c r="A65" s="187"/>
      <c r="B65" s="187"/>
      <c r="C65" s="187"/>
      <c r="D65" s="187"/>
      <c r="E65" s="187"/>
    </row>
    <row r="66" spans="1:5">
      <c r="A66" s="187"/>
      <c r="B66" s="187"/>
      <c r="C66" s="187"/>
      <c r="D66" s="187"/>
      <c r="E66" s="187"/>
    </row>
    <row r="67" spans="1:5">
      <c r="A67" s="187"/>
      <c r="B67" s="187"/>
      <c r="C67" s="187"/>
      <c r="D67" s="187"/>
      <c r="E67" s="187"/>
    </row>
    <row r="68" spans="1:5">
      <c r="A68" s="187"/>
      <c r="B68" s="187"/>
      <c r="C68" s="187"/>
      <c r="D68" s="187"/>
      <c r="E68" s="187"/>
    </row>
  </sheetData>
  <sheetProtection algorithmName="SHA-512" hashValue="1qNF3vDLFC5glHQhYGce10zosn/eZA6HHDLypK4bjsSUKnrIMKhLWOCcByLrU8la3s3xM+EfgVO1xRGgo9hgkA==" saltValue="I/MybD4uqyAEKJ4LsBpDiw==" spinCount="100000" sheet="1" objects="1" scenarios="1" formatColumns="0" formatRows="0" selectLockedCells="1"/>
  <dataConsolidate/>
  <customSheetViews>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6"/>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2"/>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3"/>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4"/>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5"/>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6"/>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7"/>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8"/>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s>
  <mergeCells count="16">
    <mergeCell ref="B16:C16"/>
    <mergeCell ref="D16:E16"/>
    <mergeCell ref="D14:E14"/>
    <mergeCell ref="B15:C15"/>
    <mergeCell ref="B14:C14"/>
    <mergeCell ref="D15:E15"/>
    <mergeCell ref="M13:O13"/>
    <mergeCell ref="A3:E3"/>
    <mergeCell ref="D13:E13"/>
    <mergeCell ref="B8:C8"/>
    <mergeCell ref="B10:C10"/>
    <mergeCell ref="A4:E4"/>
    <mergeCell ref="B11:C11"/>
    <mergeCell ref="B9:C9"/>
    <mergeCell ref="B13:C13"/>
    <mergeCell ref="I13:K13"/>
  </mergeCells>
  <phoneticPr fontId="1" type="noConversion"/>
  <dataValidations xWindow="903" yWindow="564" count="1">
    <dataValidation allowBlank="1" showErrorMessage="1" prompt="You may write remarks regarding Excise Duty here." sqref="D15:E15"/>
  </dataValidations>
  <printOptions horizontalCentered="1"/>
  <pageMargins left="0.31" right="0.25" top="0.52" bottom="0.67" header="0.23" footer="0.24"/>
  <pageSetup paperSize="9" scale="91" fitToHeight="0" orientation="portrait" r:id="rId22"/>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Spec No: CC-CS/11-NER/PF-4122/3/G1</v>
      </c>
      <c r="B1" s="52"/>
      <c r="C1" s="53"/>
      <c r="D1" s="53"/>
      <c r="E1" s="4" t="s">
        <v>366</v>
      </c>
    </row>
    <row r="2" spans="1:15" ht="8.1" customHeight="1">
      <c r="A2" s="2"/>
      <c r="B2" s="5"/>
      <c r="C2" s="3"/>
      <c r="D2" s="3"/>
      <c r="E2" s="1"/>
      <c r="F2" s="175"/>
    </row>
    <row r="3" spans="1:15" ht="39.950000000000003" customHeight="1">
      <c r="A3" s="803" t="str">
        <f>Cover!$B$2</f>
        <v>PILE FOUNDATION PACKAGE P1B FOR BALANCE WORKS OF 400KV D/C LOWER SUBANSIRI-BISWANATH CHARIALI TL-I &amp; II UNDER NORTH EAST / NORTHERN WESTERN INTERCONNECTOR -I PROJECT</v>
      </c>
      <c r="B3" s="803"/>
      <c r="C3" s="803"/>
      <c r="D3" s="803"/>
      <c r="E3" s="803"/>
    </row>
    <row r="4" spans="1:15" ht="21.95" customHeight="1">
      <c r="A4" s="807" t="s">
        <v>358</v>
      </c>
      <c r="B4" s="807"/>
      <c r="C4" s="807"/>
      <c r="D4" s="807"/>
      <c r="E4" s="807"/>
    </row>
    <row r="5" spans="1:15" ht="12" customHeight="1">
      <c r="A5" s="34"/>
      <c r="B5" s="29"/>
      <c r="C5" s="29"/>
      <c r="D5" s="29"/>
      <c r="E5" s="29"/>
    </row>
    <row r="6" spans="1:15" ht="18" customHeight="1">
      <c r="A6" s="25" t="str">
        <f>'Sch-1'!A6</f>
        <v>Bidder’s Name and Address (Sole Bidder) :</v>
      </c>
      <c r="D6" s="56" t="s">
        <v>346</v>
      </c>
    </row>
    <row r="7" spans="1:15" ht="18" customHeight="1">
      <c r="A7" s="161" t="str">
        <f>'Sch-1'!A7</f>
        <v/>
      </c>
      <c r="D7" s="57" t="str">
        <f>'Sch-1'!O7</f>
        <v>Contract Services</v>
      </c>
    </row>
    <row r="8" spans="1:15" ht="18" customHeight="1">
      <c r="A8" s="32" t="s">
        <v>356</v>
      </c>
      <c r="B8" s="806" t="str">
        <f>IF('Sch-1'!F8=0, "", 'Sch-1'!F8)</f>
        <v/>
      </c>
      <c r="C8" s="806"/>
      <c r="D8" s="57" t="str">
        <f>'Sch-1'!O8</f>
        <v>Power Grid Corporation of India Ltd.,</v>
      </c>
    </row>
    <row r="9" spans="1:15" ht="18" customHeight="1">
      <c r="A9" s="32" t="s">
        <v>357</v>
      </c>
      <c r="B9" s="806" t="str">
        <f>IF('Sch-1'!F9=0, "", 'Sch-1'!F9)</f>
        <v/>
      </c>
      <c r="C9" s="806"/>
      <c r="D9" s="57" t="str">
        <f>'Sch-1'!O9</f>
        <v>"Saudamini", Plot No.-2</v>
      </c>
    </row>
    <row r="10" spans="1:15" ht="18" customHeight="1">
      <c r="A10" s="33"/>
      <c r="B10" s="806" t="str">
        <f>IF('Sch-1'!F10=0, "", 'Sch-1'!F10)</f>
        <v/>
      </c>
      <c r="C10" s="806"/>
      <c r="D10" s="57" t="str">
        <f>'Sch-1'!O10</f>
        <v xml:space="preserve">Sector-29, </v>
      </c>
    </row>
    <row r="11" spans="1:15" ht="18" customHeight="1">
      <c r="A11" s="33"/>
      <c r="B11" s="806" t="str">
        <f>IF('Sch-1'!F11=0, "", 'Sch-1'!F11)</f>
        <v/>
      </c>
      <c r="C11" s="806"/>
      <c r="D11" s="57" t="str">
        <f>'Sch-1'!O11</f>
        <v>Gurgaon (Haryana) - 122001</v>
      </c>
    </row>
    <row r="12" spans="1:15" ht="8.1" customHeight="1"/>
    <row r="13" spans="1:15" ht="21.95" customHeight="1">
      <c r="A13" s="63" t="s">
        <v>325</v>
      </c>
      <c r="B13" s="808" t="s">
        <v>326</v>
      </c>
      <c r="C13" s="809"/>
      <c r="D13" s="804" t="s">
        <v>327</v>
      </c>
      <c r="E13" s="805"/>
      <c r="I13" s="802" t="s">
        <v>240</v>
      </c>
      <c r="J13" s="802"/>
      <c r="K13" s="802"/>
      <c r="M13" s="802" t="s">
        <v>269</v>
      </c>
      <c r="N13" s="802"/>
      <c r="O13" s="802"/>
    </row>
    <row r="14" spans="1:15" ht="18" customHeight="1">
      <c r="A14" s="35" t="s">
        <v>328</v>
      </c>
      <c r="B14" s="815" t="s">
        <v>329</v>
      </c>
      <c r="C14" s="816"/>
      <c r="D14" s="812" t="e">
        <f>#REF!*C16</f>
        <v>#REF!</v>
      </c>
      <c r="E14" s="813"/>
      <c r="I14" s="216" t="s">
        <v>215</v>
      </c>
      <c r="K14" s="216" t="e">
        <f>ROUND('Sch-1'!AD3*C16,0)</f>
        <v>#REF!</v>
      </c>
      <c r="M14" s="216" t="s">
        <v>215</v>
      </c>
      <c r="O14" s="216" t="e">
        <f>ROUND('Sch-1'!AD5*C16,0)</f>
        <v>#REF!</v>
      </c>
    </row>
    <row r="15" spans="1:15" ht="75.75" customHeight="1">
      <c r="A15" s="36"/>
      <c r="B15" s="814" t="s">
        <v>58</v>
      </c>
      <c r="C15" s="814"/>
      <c r="D15" s="824"/>
      <c r="E15" s="824"/>
    </row>
    <row r="16" spans="1:15" ht="36" customHeight="1">
      <c r="A16" s="36"/>
      <c r="B16" s="37" t="s">
        <v>359</v>
      </c>
      <c r="C16" s="412" t="e">
        <f>'Sch-2'!#REF!</f>
        <v>#REF!</v>
      </c>
      <c r="D16" s="824"/>
      <c r="E16" s="824"/>
    </row>
    <row r="17" spans="1:15" ht="18" customHeight="1">
      <c r="A17" s="35" t="s">
        <v>330</v>
      </c>
      <c r="B17" s="815" t="s">
        <v>53</v>
      </c>
      <c r="C17" s="825"/>
      <c r="D17" s="826" t="e">
        <f>ROUND((C19+C20)*C21,0)</f>
        <v>#REF!</v>
      </c>
      <c r="E17" s="826"/>
      <c r="I17" s="216" t="s">
        <v>241</v>
      </c>
      <c r="K17" s="217">
        <f>IF(ISERROR(ROUND((J19+J20)*C21,0)),0, ROUND((J19+J20)*C21,0))</f>
        <v>0</v>
      </c>
      <c r="M17" s="216" t="s">
        <v>241</v>
      </c>
      <c r="O17" s="217">
        <f>IF(ISERROR(ROUND((N19+N20)*C21,0)),0, ROUND((N19+N20)*C21,0))</f>
        <v>0</v>
      </c>
    </row>
    <row r="18" spans="1:15" ht="72.75" customHeight="1">
      <c r="A18" s="36"/>
      <c r="B18" s="814" t="s">
        <v>57</v>
      </c>
      <c r="C18" s="814"/>
      <c r="D18" s="818"/>
      <c r="E18" s="819"/>
      <c r="I18" s="218" t="e">
        <f>C19/'Sch-1'!AD1</f>
        <v>#REF!</v>
      </c>
      <c r="K18" s="215">
        <f>'Sch-1'!AD3</f>
        <v>0</v>
      </c>
      <c r="M18" s="218" t="e">
        <f>I18</f>
        <v>#REF!</v>
      </c>
      <c r="O18" s="215">
        <f>'Sch-1'!AD5</f>
        <v>0</v>
      </c>
    </row>
    <row r="19" spans="1:15" ht="35.25" customHeight="1">
      <c r="A19" s="36"/>
      <c r="B19" s="37" t="s">
        <v>259</v>
      </c>
      <c r="C19" s="413" t="e">
        <f>'Sch-2'!#REF!*(1-'Sch-1'!T15)</f>
        <v>#REF!</v>
      </c>
      <c r="D19" s="820"/>
      <c r="E19" s="821"/>
      <c r="I19" s="219" t="s">
        <v>261</v>
      </c>
      <c r="J19" s="215" t="e">
        <f>I18*K18</f>
        <v>#REF!</v>
      </c>
      <c r="M19" s="219" t="s">
        <v>261</v>
      </c>
      <c r="N19" s="215" t="e">
        <f>M18*O18</f>
        <v>#REF!</v>
      </c>
    </row>
    <row r="20" spans="1:15" ht="20.25" customHeight="1">
      <c r="A20" s="36"/>
      <c r="B20" s="37" t="e">
        <f>"Excise duty on this amount @ " &amp; C16*100 &amp; "%"</f>
        <v>#REF!</v>
      </c>
      <c r="C20" s="166" t="e">
        <f>C16*C19</f>
        <v>#REF!</v>
      </c>
      <c r="D20" s="820"/>
      <c r="E20" s="821"/>
      <c r="I20" s="219" t="s">
        <v>262</v>
      </c>
      <c r="J20" s="215" t="e">
        <f>J19*C16</f>
        <v>#REF!</v>
      </c>
      <c r="M20" s="219" t="s">
        <v>262</v>
      </c>
      <c r="N20" s="215" t="e">
        <f>N19*C16</f>
        <v>#REF!</v>
      </c>
    </row>
    <row r="21" spans="1:15" ht="18" customHeight="1">
      <c r="A21" s="36"/>
      <c r="B21" s="37" t="s">
        <v>55</v>
      </c>
      <c r="C21" s="412" t="e">
        <f>'Sch-2'!#REF!</f>
        <v>#REF!</v>
      </c>
      <c r="D21" s="822"/>
      <c r="E21" s="823"/>
      <c r="I21" s="219"/>
      <c r="M21" s="219"/>
    </row>
    <row r="22" spans="1:15" ht="18" customHeight="1">
      <c r="A22" s="35" t="s">
        <v>331</v>
      </c>
      <c r="B22" s="815" t="s">
        <v>54</v>
      </c>
      <c r="C22" s="825"/>
      <c r="D22" s="812" t="e">
        <f>ROUND((C24+C25)*C26,0)</f>
        <v>#REF!</v>
      </c>
      <c r="E22" s="813"/>
      <c r="I22" s="216" t="s">
        <v>242</v>
      </c>
      <c r="K22" s="216">
        <f>IF(ISERROR(ROUND((J24+J25)*C26,0)),0, ROUND((J24+J25)*C26,0))</f>
        <v>0</v>
      </c>
      <c r="M22" s="216" t="s">
        <v>242</v>
      </c>
      <c r="O22" s="216">
        <f>IF(ISERROR(ROUND((N24+N25)*C26,0)),0, ROUND((N24+N25)*C26,0))</f>
        <v>0</v>
      </c>
    </row>
    <row r="23" spans="1:15" ht="69" customHeight="1">
      <c r="A23" s="36"/>
      <c r="B23" s="814" t="s">
        <v>56</v>
      </c>
      <c r="C23" s="814"/>
      <c r="D23" s="818"/>
      <c r="E23" s="819"/>
      <c r="I23" s="218" t="e">
        <f>C24/'Sch-1'!AD1</f>
        <v>#REF!</v>
      </c>
      <c r="K23" s="215">
        <f>K18</f>
        <v>0</v>
      </c>
      <c r="M23" s="218" t="e">
        <f>I23</f>
        <v>#REF!</v>
      </c>
      <c r="O23" s="215">
        <f>O18</f>
        <v>0</v>
      </c>
    </row>
    <row r="24" spans="1:15" ht="34.5" customHeight="1">
      <c r="A24" s="36"/>
      <c r="B24" s="37" t="s">
        <v>260</v>
      </c>
      <c r="C24" s="329" t="e">
        <f>#REF!-C19</f>
        <v>#REF!</v>
      </c>
      <c r="D24" s="820"/>
      <c r="E24" s="821"/>
      <c r="I24" s="219" t="s">
        <v>261</v>
      </c>
      <c r="J24" s="215" t="e">
        <f>I23*K23</f>
        <v>#REF!</v>
      </c>
      <c r="M24" s="219" t="s">
        <v>261</v>
      </c>
      <c r="N24" s="215" t="e">
        <f>M23*O23</f>
        <v>#REF!</v>
      </c>
    </row>
    <row r="25" spans="1:15" ht="23.25" customHeight="1">
      <c r="A25" s="36"/>
      <c r="B25" s="37" t="e">
        <f>"Excise duty on this amount @ " &amp; C16*100 &amp; "%"</f>
        <v>#REF!</v>
      </c>
      <c r="C25" s="255" t="e">
        <f>C24*C16</f>
        <v>#REF!</v>
      </c>
      <c r="D25" s="820"/>
      <c r="E25" s="821"/>
      <c r="I25" s="219" t="s">
        <v>262</v>
      </c>
      <c r="J25" s="215" t="e">
        <f>J24*C16</f>
        <v>#REF!</v>
      </c>
      <c r="M25" s="219" t="s">
        <v>262</v>
      </c>
      <c r="N25" s="215" t="e">
        <f>N24*C16</f>
        <v>#REF!</v>
      </c>
    </row>
    <row r="26" spans="1:15" ht="22.5" customHeight="1">
      <c r="A26" s="36"/>
      <c r="B26" s="37" t="s">
        <v>252</v>
      </c>
      <c r="C26" s="276" t="e">
        <f>'Sch-2'!#REF!</f>
        <v>#REF!</v>
      </c>
      <c r="D26" s="822"/>
      <c r="E26" s="823"/>
    </row>
    <row r="27" spans="1:15" ht="18" customHeight="1">
      <c r="A27" s="35" t="s">
        <v>332</v>
      </c>
      <c r="B27" s="815" t="s">
        <v>372</v>
      </c>
      <c r="C27" s="825"/>
      <c r="D27" s="812" t="e">
        <f>'Sch-2'!#REF!</f>
        <v>#REF!</v>
      </c>
      <c r="E27" s="813"/>
    </row>
    <row r="28" spans="1:15" ht="50.1" customHeight="1">
      <c r="A28" s="36"/>
      <c r="B28" s="827" t="s">
        <v>42</v>
      </c>
      <c r="C28" s="828"/>
      <c r="D28" s="829"/>
      <c r="E28" s="829"/>
    </row>
    <row r="29" spans="1:15" ht="26.25" customHeight="1">
      <c r="A29" s="36"/>
      <c r="B29" s="257" t="s">
        <v>61</v>
      </c>
      <c r="C29" s="409" t="s">
        <v>44</v>
      </c>
      <c r="D29" s="829"/>
      <c r="E29" s="829"/>
    </row>
    <row r="30" spans="1:15" ht="18" customHeight="1">
      <c r="A30" s="35" t="s">
        <v>337</v>
      </c>
      <c r="B30" s="815" t="s">
        <v>373</v>
      </c>
      <c r="C30" s="825"/>
      <c r="D30" s="812" t="e">
        <f>'Sch-2'!#REF!</f>
        <v>#REF!</v>
      </c>
      <c r="E30" s="813"/>
    </row>
    <row r="31" spans="1:15" ht="50.1" customHeight="1">
      <c r="A31" s="36"/>
      <c r="B31" s="827" t="s">
        <v>43</v>
      </c>
      <c r="C31" s="828"/>
      <c r="D31" s="829"/>
      <c r="E31" s="829"/>
    </row>
    <row r="32" spans="1:15" ht="26.25" customHeight="1">
      <c r="A32" s="36"/>
      <c r="B32" s="257" t="s">
        <v>374</v>
      </c>
      <c r="C32" s="409" t="s">
        <v>45</v>
      </c>
      <c r="D32" s="829"/>
      <c r="E32" s="829"/>
    </row>
    <row r="33" spans="1:15" ht="18" customHeight="1">
      <c r="A33" s="35" t="s">
        <v>339</v>
      </c>
      <c r="B33" s="815" t="s">
        <v>333</v>
      </c>
      <c r="C33" s="825"/>
      <c r="D33" s="812" t="e">
        <f>'Sch-2'!#REF!</f>
        <v>#REF!</v>
      </c>
      <c r="E33" s="813"/>
    </row>
    <row r="34" spans="1:15" ht="60" customHeight="1">
      <c r="A34" s="36"/>
      <c r="B34" s="839" t="s">
        <v>60</v>
      </c>
      <c r="C34" s="840"/>
      <c r="D34" s="829"/>
      <c r="E34" s="829"/>
    </row>
    <row r="35" spans="1:15" ht="36" customHeight="1">
      <c r="A35" s="36"/>
      <c r="B35" s="257" t="s">
        <v>375</v>
      </c>
      <c r="C35" s="409" t="s">
        <v>46</v>
      </c>
      <c r="D35" s="829"/>
      <c r="E35" s="829"/>
    </row>
    <row r="36" spans="1:15" ht="18" customHeight="1">
      <c r="A36" s="830"/>
      <c r="B36" s="831" t="s">
        <v>263</v>
      </c>
      <c r="C36" s="832"/>
      <c r="D36" s="833" t="e">
        <f>SUM(D14,D17,D22)</f>
        <v>#REF!</v>
      </c>
      <c r="E36" s="833"/>
      <c r="I36" s="215" t="s">
        <v>267</v>
      </c>
      <c r="K36" s="220" t="e">
        <f>K14+K17+K22</f>
        <v>#REF!</v>
      </c>
      <c r="M36" s="215" t="s">
        <v>270</v>
      </c>
      <c r="O36" s="220" t="e">
        <f>O14+O17+O22</f>
        <v>#REF!</v>
      </c>
    </row>
    <row r="37" spans="1:15" ht="50.1" customHeight="1">
      <c r="A37" s="830"/>
      <c r="B37" s="834" t="s">
        <v>264</v>
      </c>
      <c r="C37" s="835"/>
      <c r="D37" s="836" t="s">
        <v>265</v>
      </c>
      <c r="E37" s="837"/>
    </row>
    <row r="38" spans="1:15" ht="18" customHeight="1">
      <c r="A38" s="39"/>
      <c r="B38" s="40"/>
      <c r="C38" s="40"/>
      <c r="D38" s="41"/>
      <c r="E38" s="41"/>
    </row>
    <row r="39" spans="1:15" ht="99" customHeight="1">
      <c r="A39" s="62" t="s">
        <v>51</v>
      </c>
      <c r="B39" s="838" t="s">
        <v>390</v>
      </c>
      <c r="C39" s="838"/>
      <c r="D39" s="838"/>
      <c r="E39" s="838"/>
    </row>
    <row r="40" spans="1:15" ht="18" customHeight="1">
      <c r="A40" s="42"/>
      <c r="B40" s="42"/>
      <c r="C40" s="42"/>
      <c r="D40" s="42"/>
      <c r="E40" s="42"/>
    </row>
    <row r="41" spans="1:15" ht="30" customHeight="1">
      <c r="A41" s="42"/>
      <c r="B41" s="42"/>
      <c r="C41" s="27"/>
      <c r="D41" s="42"/>
      <c r="E41" s="42"/>
    </row>
    <row r="42" spans="1:15" ht="30" customHeight="1">
      <c r="A42" s="26" t="s">
        <v>62</v>
      </c>
      <c r="B42" s="82" t="str">
        <f>IF('Sch-1'!D49=0,"", 'Sch-1'!D49)</f>
        <v>--2020</v>
      </c>
      <c r="C42" s="27" t="s">
        <v>354</v>
      </c>
      <c r="D42" s="79" t="str">
        <f>IF('Sch-1'!O50=0,"",'Sch-1'!O50)</f>
        <v/>
      </c>
      <c r="F42" s="221"/>
    </row>
    <row r="43" spans="1:15" ht="30" customHeight="1">
      <c r="A43" s="26" t="s">
        <v>391</v>
      </c>
      <c r="B43" s="78" t="str">
        <f>IF('Sch-1'!D50=0,"", 'Sch-1'!D50)</f>
        <v/>
      </c>
      <c r="C43" s="27" t="s">
        <v>355</v>
      </c>
      <c r="D43" s="79" t="str">
        <f>IF('Sch-1'!O51=0,"",'Sch-1'!O51)</f>
        <v/>
      </c>
      <c r="F43" s="221"/>
    </row>
    <row r="44" spans="1:15" ht="30" customHeight="1">
      <c r="A44" s="174"/>
      <c r="B44" s="173"/>
      <c r="C44" s="27"/>
      <c r="D44" s="134"/>
      <c r="E44" s="134"/>
      <c r="F44" s="221"/>
    </row>
    <row r="45" spans="1:15" ht="33" customHeight="1">
      <c r="A45" s="174"/>
      <c r="B45" s="173"/>
      <c r="C45" s="175"/>
      <c r="D45" s="190"/>
      <c r="E45" s="187"/>
      <c r="F45" s="221"/>
    </row>
    <row r="46" spans="1:15" ht="21.95" customHeight="1">
      <c r="A46" s="188"/>
      <c r="B46" s="188"/>
      <c r="C46" s="188"/>
      <c r="D46" s="188"/>
      <c r="E46" s="189"/>
    </row>
    <row r="47" spans="1:15" ht="21.95" customHeight="1">
      <c r="A47" s="188"/>
      <c r="B47" s="188"/>
      <c r="C47" s="188"/>
      <c r="D47" s="188"/>
      <c r="E47" s="189"/>
    </row>
    <row r="48" spans="1:15" ht="21.95" customHeight="1">
      <c r="A48" s="188"/>
      <c r="B48" s="188"/>
      <c r="C48" s="188"/>
      <c r="D48" s="188"/>
      <c r="E48" s="189"/>
    </row>
    <row r="49" spans="1:5" ht="21.95" customHeight="1">
      <c r="A49" s="188"/>
      <c r="B49" s="188"/>
      <c r="C49" s="188"/>
      <c r="D49" s="188"/>
      <c r="E49" s="189"/>
    </row>
    <row r="50" spans="1:5" ht="21.95" customHeight="1">
      <c r="A50" s="188"/>
      <c r="B50" s="188"/>
      <c r="C50" s="188"/>
      <c r="D50" s="188"/>
      <c r="E50" s="189"/>
    </row>
    <row r="51" spans="1:5" ht="21.95" customHeight="1">
      <c r="A51" s="188"/>
      <c r="B51" s="188"/>
      <c r="C51" s="188"/>
      <c r="D51" s="188"/>
      <c r="E51" s="189"/>
    </row>
    <row r="52" spans="1:5" ht="24.95" customHeight="1">
      <c r="A52" s="187"/>
      <c r="B52" s="187"/>
      <c r="C52" s="187"/>
      <c r="D52" s="187"/>
      <c r="E52" s="187"/>
    </row>
    <row r="53" spans="1:5" ht="24.95" customHeight="1">
      <c r="A53" s="187"/>
      <c r="B53" s="187"/>
      <c r="C53" s="187"/>
      <c r="D53" s="187"/>
      <c r="E53" s="187"/>
    </row>
    <row r="54" spans="1:5" ht="24.95" customHeight="1">
      <c r="A54" s="187"/>
      <c r="B54" s="187"/>
      <c r="C54" s="187"/>
      <c r="D54" s="187"/>
      <c r="E54" s="187"/>
    </row>
    <row r="55" spans="1:5" ht="24.95" customHeight="1">
      <c r="A55" s="187"/>
      <c r="B55" s="187"/>
      <c r="C55" s="187"/>
      <c r="D55" s="187"/>
      <c r="E55" s="187"/>
    </row>
    <row r="56" spans="1:5" ht="24.95" customHeight="1">
      <c r="A56" s="187"/>
      <c r="B56" s="187"/>
      <c r="C56" s="187"/>
      <c r="D56" s="187"/>
      <c r="E56" s="187"/>
    </row>
    <row r="57" spans="1:5" ht="24.95" customHeight="1">
      <c r="A57" s="187"/>
      <c r="B57" s="187"/>
      <c r="C57" s="187"/>
      <c r="D57" s="187"/>
      <c r="E57" s="187"/>
    </row>
    <row r="58" spans="1:5" ht="24.95" customHeight="1">
      <c r="A58" s="187"/>
      <c r="B58" s="187"/>
      <c r="C58" s="187"/>
      <c r="D58" s="187"/>
      <c r="E58" s="187"/>
    </row>
    <row r="59" spans="1:5" ht="24.95" customHeight="1">
      <c r="A59" s="187"/>
      <c r="B59" s="187"/>
      <c r="C59" s="187"/>
      <c r="D59" s="187"/>
      <c r="E59" s="187"/>
    </row>
    <row r="60" spans="1:5" ht="24.95" customHeight="1">
      <c r="A60" s="187"/>
      <c r="B60" s="187"/>
      <c r="C60" s="187"/>
      <c r="D60" s="187"/>
      <c r="E60" s="187"/>
    </row>
    <row r="61" spans="1:5" ht="24.95" customHeight="1">
      <c r="A61" s="187"/>
      <c r="B61" s="187"/>
      <c r="C61" s="187"/>
      <c r="D61" s="187"/>
      <c r="E61" s="187"/>
    </row>
    <row r="62" spans="1:5" ht="24.95" customHeight="1">
      <c r="A62" s="187"/>
      <c r="B62" s="187"/>
      <c r="C62" s="187"/>
      <c r="D62" s="187"/>
      <c r="E62" s="187"/>
    </row>
    <row r="63" spans="1:5" ht="24.95" customHeight="1">
      <c r="A63" s="187"/>
      <c r="B63" s="187"/>
      <c r="C63" s="187"/>
      <c r="D63" s="187"/>
      <c r="E63" s="187"/>
    </row>
    <row r="64" spans="1:5" ht="24.95" customHeight="1">
      <c r="A64" s="187"/>
      <c r="B64" s="187"/>
      <c r="C64" s="187"/>
      <c r="D64" s="187"/>
      <c r="E64" s="187"/>
    </row>
    <row r="65" spans="1:5" ht="24.95" customHeight="1">
      <c r="A65" s="187"/>
      <c r="B65" s="187"/>
      <c r="C65" s="187"/>
      <c r="D65" s="187"/>
      <c r="E65" s="187"/>
    </row>
    <row r="66" spans="1:5" ht="24.95" customHeight="1">
      <c r="A66" s="187"/>
      <c r="B66" s="187"/>
      <c r="C66" s="187"/>
      <c r="D66" s="187"/>
      <c r="E66" s="187"/>
    </row>
    <row r="67" spans="1:5" ht="24.95" customHeight="1">
      <c r="A67" s="187"/>
      <c r="B67" s="187"/>
      <c r="C67" s="187"/>
      <c r="D67" s="187"/>
      <c r="E67" s="187"/>
    </row>
    <row r="68" spans="1:5" ht="24.95" customHeight="1">
      <c r="A68" s="187"/>
      <c r="B68" s="187"/>
      <c r="C68" s="187"/>
      <c r="D68" s="187"/>
      <c r="E68" s="187"/>
    </row>
    <row r="69" spans="1:5" ht="24.95" customHeight="1">
      <c r="A69" s="187"/>
      <c r="B69" s="187"/>
      <c r="C69" s="187"/>
      <c r="D69" s="187"/>
      <c r="E69" s="187"/>
    </row>
    <row r="70" spans="1:5" ht="24.95" customHeight="1">
      <c r="A70" s="187"/>
      <c r="B70" s="187"/>
      <c r="C70" s="187"/>
      <c r="D70" s="187"/>
      <c r="E70" s="187"/>
    </row>
    <row r="71" spans="1:5" ht="24.95" customHeight="1">
      <c r="A71" s="187"/>
      <c r="B71" s="187"/>
      <c r="C71" s="187"/>
      <c r="D71" s="187"/>
      <c r="E71" s="187"/>
    </row>
    <row r="72" spans="1:5" ht="24.95" customHeight="1">
      <c r="A72" s="187"/>
      <c r="B72" s="187"/>
      <c r="C72" s="187"/>
      <c r="D72" s="187"/>
      <c r="E72" s="187"/>
    </row>
    <row r="73" spans="1:5" ht="24.95" customHeight="1">
      <c r="A73" s="187"/>
      <c r="B73" s="187"/>
      <c r="C73" s="187"/>
      <c r="D73" s="187"/>
      <c r="E73" s="187"/>
    </row>
    <row r="74" spans="1:5" ht="24.95" customHeight="1">
      <c r="A74" s="187"/>
      <c r="B74" s="187"/>
      <c r="C74" s="187"/>
      <c r="D74" s="187"/>
      <c r="E74" s="187"/>
    </row>
    <row r="75" spans="1:5">
      <c r="A75" s="187"/>
      <c r="B75" s="187"/>
      <c r="C75" s="187"/>
      <c r="D75" s="187"/>
      <c r="E75" s="187"/>
    </row>
    <row r="76" spans="1:5">
      <c r="A76" s="187"/>
      <c r="B76" s="187"/>
      <c r="C76" s="187"/>
      <c r="D76" s="187"/>
      <c r="E76" s="187"/>
    </row>
    <row r="77" spans="1:5">
      <c r="A77" s="187"/>
      <c r="B77" s="187"/>
      <c r="C77" s="187"/>
      <c r="D77" s="187"/>
      <c r="E77" s="187"/>
    </row>
    <row r="78" spans="1:5">
      <c r="A78" s="187"/>
      <c r="B78" s="187"/>
      <c r="C78" s="187"/>
      <c r="D78" s="187"/>
      <c r="E78" s="187"/>
    </row>
    <row r="79" spans="1:5">
      <c r="A79" s="187"/>
      <c r="B79" s="187"/>
      <c r="C79" s="187"/>
      <c r="D79" s="187"/>
      <c r="E79" s="187"/>
    </row>
    <row r="80" spans="1:5">
      <c r="A80" s="187"/>
      <c r="B80" s="187"/>
      <c r="C80" s="187"/>
      <c r="D80" s="187"/>
      <c r="E80" s="187"/>
    </row>
    <row r="81" spans="1:5">
      <c r="A81" s="187"/>
      <c r="B81" s="187"/>
      <c r="C81" s="187"/>
      <c r="D81" s="187"/>
      <c r="E81" s="187"/>
    </row>
    <row r="82" spans="1:5">
      <c r="A82" s="187"/>
      <c r="B82" s="187"/>
      <c r="C82" s="187"/>
      <c r="D82" s="187"/>
      <c r="E82" s="187"/>
    </row>
    <row r="83" spans="1:5">
      <c r="A83" s="187"/>
      <c r="B83" s="187"/>
      <c r="C83" s="187"/>
      <c r="D83" s="187"/>
      <c r="E83" s="187"/>
    </row>
    <row r="84" spans="1:5">
      <c r="A84" s="187"/>
      <c r="B84" s="187"/>
      <c r="C84" s="187"/>
      <c r="D84" s="187"/>
      <c r="E84" s="187"/>
    </row>
    <row r="85" spans="1:5">
      <c r="A85" s="187"/>
      <c r="B85" s="187"/>
      <c r="C85" s="187"/>
      <c r="D85" s="187"/>
      <c r="E85" s="187"/>
    </row>
    <row r="86" spans="1:5">
      <c r="A86" s="187"/>
      <c r="B86" s="187"/>
      <c r="C86" s="187"/>
      <c r="D86" s="187"/>
      <c r="E86" s="187"/>
    </row>
    <row r="87" spans="1:5">
      <c r="A87" s="187"/>
      <c r="B87" s="187"/>
      <c r="C87" s="187"/>
      <c r="D87" s="187"/>
      <c r="E87" s="187"/>
    </row>
    <row r="88" spans="1:5">
      <c r="A88" s="187"/>
      <c r="B88" s="187"/>
      <c r="C88" s="187"/>
      <c r="D88" s="187"/>
      <c r="E88" s="187"/>
    </row>
    <row r="89" spans="1:5">
      <c r="A89" s="187"/>
      <c r="B89" s="187"/>
      <c r="C89" s="187"/>
      <c r="D89" s="187"/>
      <c r="E89" s="187"/>
    </row>
    <row r="90" spans="1:5">
      <c r="A90" s="187"/>
      <c r="B90" s="187"/>
      <c r="C90" s="187"/>
      <c r="D90" s="187"/>
      <c r="E90" s="187"/>
    </row>
    <row r="91" spans="1:5">
      <c r="A91" s="187"/>
      <c r="B91" s="187"/>
      <c r="C91" s="187"/>
      <c r="D91" s="187"/>
      <c r="E91" s="187"/>
    </row>
    <row r="92" spans="1:5">
      <c r="A92" s="187"/>
      <c r="B92" s="187"/>
      <c r="C92" s="187"/>
      <c r="D92" s="187"/>
      <c r="E92" s="187"/>
    </row>
  </sheetData>
  <sheetProtection selectLockedCells="1"/>
  <dataConsolidate/>
  <customSheetViews>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formula1>0</formula1>
    </dataValidation>
    <dataValidation allowBlank="1" showInputMessage="1" showErrorMessage="1" prompt="You may write remarks regarding Octroi here." sqref="D28:E29"/>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allowBlank="1" showInputMessage="1" showErrorMessage="1" prompt="You may write remarks regarding Entry Tax here." sqref="D31:E32"/>
    <dataValidation allowBlank="1" showInputMessage="1" showErrorMessage="1" prompt="You may write remarks regarding Other Taxes &amp; Duties here." sqref="D34:E35"/>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19"/>
  <headerFooter alignWithMargins="0">
    <oddFooter>&amp;R&amp;"Book Antiqua,Bold"&amp;10Schedule-5/ Page &amp;P of &amp;N</oddFooter>
  </headerFooter>
  <drawing r:id="rId2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G35"/>
  <sheetViews>
    <sheetView view="pageBreakPreview" zoomScaleSheetLayoutView="100" workbookViewId="0">
      <selection activeCell="G32" sqref="G32"/>
    </sheetView>
  </sheetViews>
  <sheetFormatPr defaultColWidth="10" defaultRowHeight="16.5"/>
  <cols>
    <col min="1" max="1" width="10.625" style="410" customWidth="1"/>
    <col min="2" max="2" width="27.5" style="410" customWidth="1"/>
    <col min="3" max="3" width="21" style="410" customWidth="1"/>
    <col min="4" max="4" width="34.375" style="410" customWidth="1"/>
    <col min="5" max="6" width="10" style="488"/>
    <col min="7" max="7" width="11.375" style="488" bestFit="1" customWidth="1"/>
    <col min="8" max="16384" width="10" style="488"/>
  </cols>
  <sheetData>
    <row r="1" spans="1:6" ht="18" customHeight="1">
      <c r="A1" s="67" t="str">
        <f>Cover!B3</f>
        <v>Spec No: CC-CS/11-NER/PF-4122/3/G1</v>
      </c>
      <c r="B1" s="68"/>
      <c r="C1" s="70"/>
      <c r="D1" s="71" t="s">
        <v>455</v>
      </c>
    </row>
    <row r="2" spans="1:6" ht="18" customHeight="1">
      <c r="A2" s="437"/>
      <c r="B2" s="433"/>
      <c r="C2" s="435"/>
      <c r="D2" s="435"/>
    </row>
    <row r="3" spans="1:6" ht="76.150000000000006" customHeight="1">
      <c r="A3" s="803" t="str">
        <f>Cover!$B$2</f>
        <v>PILE FOUNDATION PACKAGE P1B FOR BALANCE WORKS OF 400KV D/C LOWER SUBANSIRI-BISWANATH CHARIALI TL-I &amp; II UNDER NORTH EAST / NORTHERN WESTERN INTERCONNECTOR -I PROJECT</v>
      </c>
      <c r="B3" s="803"/>
      <c r="C3" s="803"/>
      <c r="D3" s="803"/>
      <c r="E3" s="489"/>
      <c r="F3" s="489"/>
    </row>
    <row r="4" spans="1:6" ht="21.95" customHeight="1">
      <c r="A4" s="807" t="s">
        <v>414</v>
      </c>
      <c r="B4" s="807"/>
      <c r="C4" s="807"/>
      <c r="D4" s="807"/>
    </row>
    <row r="5" spans="1:6" ht="10.9" customHeight="1">
      <c r="A5" s="30"/>
    </row>
    <row r="6" spans="1:6" ht="18" customHeight="1">
      <c r="A6" s="25" t="str">
        <f>'Sch-1'!A6</f>
        <v>Bidder’s Name and Address (Sole Bidder) :</v>
      </c>
      <c r="D6" s="477" t="s">
        <v>346</v>
      </c>
    </row>
    <row r="7" spans="1:6" ht="36" customHeight="1">
      <c r="A7" s="843" t="str">
        <f>'Sch-1'!A7</f>
        <v/>
      </c>
      <c r="B7" s="843"/>
      <c r="C7" s="843"/>
      <c r="D7" s="478" t="str">
        <f>'Sch-1'!O7</f>
        <v>Contract Services</v>
      </c>
    </row>
    <row r="8" spans="1:6" ht="18" customHeight="1">
      <c r="A8" s="32" t="s">
        <v>356</v>
      </c>
      <c r="B8" s="841" t="str">
        <f>IF('Sch-1'!F8=0, "", 'Sch-1'!F8)</f>
        <v/>
      </c>
      <c r="C8" s="841"/>
      <c r="D8" s="478" t="str">
        <f>'Sch-1'!O8</f>
        <v>Power Grid Corporation of India Ltd.,</v>
      </c>
    </row>
    <row r="9" spans="1:6" ht="18" customHeight="1">
      <c r="A9" s="32" t="s">
        <v>357</v>
      </c>
      <c r="B9" s="841" t="str">
        <f>IF('Sch-1'!F9=0, "", 'Sch-1'!F9)</f>
        <v/>
      </c>
      <c r="C9" s="841"/>
      <c r="D9" s="478" t="str">
        <f>'Sch-1'!O9</f>
        <v>"Saudamini", Plot No.-2</v>
      </c>
    </row>
    <row r="10" spans="1:6" ht="18" customHeight="1">
      <c r="A10" s="479"/>
      <c r="B10" s="841" t="str">
        <f>IF('Sch-1'!F10=0, "", 'Sch-1'!F10)</f>
        <v/>
      </c>
      <c r="C10" s="841"/>
      <c r="D10" s="478" t="str">
        <f>'Sch-1'!O10</f>
        <v xml:space="preserve">Sector-29, </v>
      </c>
    </row>
    <row r="11" spans="1:6" ht="18" customHeight="1">
      <c r="A11" s="479"/>
      <c r="B11" s="841" t="str">
        <f>IF('Sch-1'!F11=0, "", 'Sch-1'!F11)</f>
        <v/>
      </c>
      <c r="C11" s="841"/>
      <c r="D11" s="478" t="str">
        <f>'Sch-1'!O11</f>
        <v>Gurgaon (Haryana) - 122001</v>
      </c>
    </row>
    <row r="12" spans="1:6" ht="14.45" customHeight="1">
      <c r="A12" s="45"/>
      <c r="B12" s="45"/>
      <c r="C12" s="45"/>
      <c r="D12" s="480"/>
    </row>
    <row r="13" spans="1:6" ht="21.95" customHeight="1">
      <c r="A13" s="46" t="s">
        <v>325</v>
      </c>
      <c r="B13" s="804" t="s">
        <v>322</v>
      </c>
      <c r="C13" s="805"/>
      <c r="D13" s="47" t="s">
        <v>327</v>
      </c>
    </row>
    <row r="14" spans="1:6" ht="21.95" customHeight="1">
      <c r="A14" s="35" t="s">
        <v>328</v>
      </c>
      <c r="B14" s="846" t="s">
        <v>360</v>
      </c>
      <c r="C14" s="846"/>
      <c r="D14" s="60">
        <f>'Sch-1'!P45</f>
        <v>0</v>
      </c>
    </row>
    <row r="15" spans="1:6" ht="21.95" customHeight="1">
      <c r="A15" s="578" t="s">
        <v>330</v>
      </c>
      <c r="B15" s="815" t="s">
        <v>474</v>
      </c>
      <c r="C15" s="825"/>
      <c r="D15" s="677">
        <f>'Sch-1'!R45</f>
        <v>0</v>
      </c>
    </row>
    <row r="16" spans="1:6" ht="35.1" customHeight="1">
      <c r="A16" s="481"/>
      <c r="B16" s="847" t="s">
        <v>453</v>
      </c>
      <c r="C16" s="848"/>
      <c r="D16" s="670">
        <f>D14+D15</f>
        <v>0</v>
      </c>
    </row>
    <row r="17" spans="1:7" ht="21.95" hidden="1" customHeight="1">
      <c r="A17" s="35" t="s">
        <v>330</v>
      </c>
      <c r="B17" s="842" t="s">
        <v>361</v>
      </c>
      <c r="C17" s="842"/>
      <c r="D17" s="60" t="e">
        <f>#REF!</f>
        <v>#REF!</v>
      </c>
    </row>
    <row r="18" spans="1:7" ht="35.1" hidden="1" customHeight="1">
      <c r="A18" s="481"/>
      <c r="B18" s="844" t="s">
        <v>334</v>
      </c>
      <c r="C18" s="845"/>
      <c r="D18" s="482"/>
    </row>
    <row r="19" spans="1:7" ht="21.95" hidden="1" customHeight="1">
      <c r="A19" s="35" t="s">
        <v>331</v>
      </c>
      <c r="B19" s="842" t="s">
        <v>362</v>
      </c>
      <c r="C19" s="842"/>
      <c r="D19" s="60" t="e">
        <f>#REF!</f>
        <v>#REF!</v>
      </c>
    </row>
    <row r="20" spans="1:7" ht="24.6" hidden="1" customHeight="1">
      <c r="A20" s="481"/>
      <c r="B20" s="844" t="s">
        <v>335</v>
      </c>
      <c r="C20" s="845"/>
      <c r="D20" s="482"/>
    </row>
    <row r="21" spans="1:7" ht="21.95" hidden="1" customHeight="1">
      <c r="A21" s="35" t="s">
        <v>332</v>
      </c>
      <c r="B21" s="842" t="s">
        <v>363</v>
      </c>
      <c r="C21" s="842"/>
      <c r="D21" s="204" t="s">
        <v>371</v>
      </c>
    </row>
    <row r="22" spans="1:7" ht="21.6" hidden="1" customHeight="1">
      <c r="A22" s="481"/>
      <c r="B22" s="844" t="s">
        <v>336</v>
      </c>
      <c r="C22" s="845"/>
      <c r="D22" s="482"/>
    </row>
    <row r="23" spans="1:7" ht="30" hidden="1" customHeight="1">
      <c r="A23" s="35">
        <v>5</v>
      </c>
      <c r="B23" s="842" t="s">
        <v>369</v>
      </c>
      <c r="C23" s="842"/>
      <c r="D23" s="60" t="e">
        <f>'Sch-2'!#REF!</f>
        <v>#REF!</v>
      </c>
    </row>
    <row r="24" spans="1:7" ht="51" hidden="1" customHeight="1">
      <c r="A24" s="481"/>
      <c r="B24" s="844" t="s">
        <v>338</v>
      </c>
      <c r="C24" s="845"/>
      <c r="D24" s="483" t="s">
        <v>266</v>
      </c>
    </row>
    <row r="25" spans="1:7" ht="21.95" hidden="1" customHeight="1">
      <c r="A25" s="35" t="s">
        <v>339</v>
      </c>
      <c r="B25" s="842" t="s">
        <v>370</v>
      </c>
      <c r="C25" s="842"/>
      <c r="D25" s="204" t="e">
        <f>#REF!</f>
        <v>#REF!</v>
      </c>
    </row>
    <row r="26" spans="1:7" ht="35.1" hidden="1" customHeight="1">
      <c r="A26" s="481"/>
      <c r="B26" s="844" t="s">
        <v>52</v>
      </c>
      <c r="C26" s="845"/>
      <c r="D26" s="482"/>
    </row>
    <row r="27" spans="1:7" hidden="1">
      <c r="A27" s="849"/>
      <c r="B27" s="850" t="s">
        <v>340</v>
      </c>
      <c r="C27" s="850"/>
      <c r="D27" s="61">
        <f>D14</f>
        <v>0</v>
      </c>
    </row>
    <row r="28" spans="1:7" ht="44.25" hidden="1" customHeight="1">
      <c r="A28" s="849"/>
      <c r="B28" s="850"/>
      <c r="C28" s="850"/>
      <c r="D28" s="490" t="str">
        <f>D24</f>
        <v>Plus Octroi, Entry Tax , Other Taxes &amp; Duties quoted by bidder at Sl. No. 4,5 &amp; 6 of Sch-5</v>
      </c>
    </row>
    <row r="29" spans="1:7" ht="8.25" customHeight="1">
      <c r="A29" s="484"/>
      <c r="B29" s="65"/>
      <c r="C29" s="65"/>
      <c r="D29" s="66"/>
    </row>
    <row r="30" spans="1:7" ht="9.75" customHeight="1">
      <c r="A30" s="484"/>
      <c r="B30" s="65"/>
      <c r="C30" s="76"/>
      <c r="D30" s="66"/>
      <c r="G30" s="491"/>
    </row>
    <row r="31" spans="1:7">
      <c r="A31" s="75" t="s">
        <v>352</v>
      </c>
      <c r="B31" s="83" t="str">
        <f>IF('Sch-1'!D49=0,"", 'Sch-1'!D49)</f>
        <v>--2020</v>
      </c>
      <c r="C31" s="76" t="s">
        <v>354</v>
      </c>
      <c r="D31" s="81" t="str">
        <f>IF('Sch-1'!O50=0,"",'Sch-1'!O50)</f>
        <v/>
      </c>
      <c r="F31" s="469"/>
    </row>
    <row r="32" spans="1:7">
      <c r="A32" s="75" t="s">
        <v>353</v>
      </c>
      <c r="B32" s="83" t="str">
        <f>IF('Sch-1'!D50=0,"", 'Sch-1'!D50)</f>
        <v/>
      </c>
      <c r="C32" s="76" t="s">
        <v>355</v>
      </c>
      <c r="D32" s="81" t="str">
        <f>IF('Sch-1'!O51=0,"",'Sch-1'!O51)</f>
        <v/>
      </c>
      <c r="F32" s="451"/>
    </row>
    <row r="33" spans="1:6">
      <c r="A33" s="425"/>
      <c r="B33" s="433"/>
      <c r="C33" s="76"/>
      <c r="D33" s="485"/>
      <c r="F33" s="451"/>
    </row>
    <row r="34" spans="1:6" ht="30" customHeight="1">
      <c r="A34" s="425"/>
      <c r="B34" s="433"/>
      <c r="C34" s="76"/>
      <c r="D34" s="425"/>
      <c r="F34" s="469"/>
    </row>
    <row r="35" spans="1:6" ht="30" customHeight="1">
      <c r="A35" s="486"/>
      <c r="B35" s="486"/>
      <c r="C35" s="487"/>
      <c r="E35" s="492"/>
    </row>
  </sheetData>
  <sheetProtection algorithmName="SHA-512" hashValue="PqPNNFAqxc3UFsgsusNuAH6s7MivQJ6xnUyo2HKL/xmm86JUAxpHEmtLa+OLnrvexdOoYMLdSO30rH79UHug3w==" saltValue="yc4HdQjJCmCUWFytzBsMng==" spinCount="100000" sheet="1" objects="1" scenarios="1" formatColumns="0" formatRows="0" selectLockedCells="1"/>
  <customSheetViews>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3">
    <mergeCell ref="A27:A28"/>
    <mergeCell ref="B20:C20"/>
    <mergeCell ref="B26:C26"/>
    <mergeCell ref="B27:C28"/>
    <mergeCell ref="B24:C24"/>
    <mergeCell ref="B21:C21"/>
    <mergeCell ref="B25:C25"/>
    <mergeCell ref="B22:C22"/>
    <mergeCell ref="B23:C23"/>
    <mergeCell ref="B19:C19"/>
    <mergeCell ref="B11:C11"/>
    <mergeCell ref="B18:C18"/>
    <mergeCell ref="B14:C14"/>
    <mergeCell ref="B16:C16"/>
    <mergeCell ref="A3:D3"/>
    <mergeCell ref="A4:D4"/>
    <mergeCell ref="B13:C13"/>
    <mergeCell ref="B8:C8"/>
    <mergeCell ref="B17:C17"/>
    <mergeCell ref="B9:C9"/>
    <mergeCell ref="B10:C10"/>
    <mergeCell ref="A7:C7"/>
    <mergeCell ref="B15:C15"/>
  </mergeCells>
  <phoneticPr fontId="1"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5"/>
  <sheetViews>
    <sheetView view="pageBreakPreview" zoomScaleNormal="100" zoomScaleSheetLayoutView="100" workbookViewId="0">
      <selection activeCell="D15" sqref="D15"/>
    </sheetView>
  </sheetViews>
  <sheetFormatPr defaultColWidth="10" defaultRowHeight="16.5"/>
  <cols>
    <col min="1" max="1" width="10.625" style="31" customWidth="1"/>
    <col min="2" max="2" width="27.5" style="31" customWidth="1"/>
    <col min="3" max="3" width="21" style="31" customWidth="1"/>
    <col min="4" max="4" width="34.375" style="31" customWidth="1"/>
    <col min="5" max="16384" width="10" style="28"/>
  </cols>
  <sheetData>
    <row r="1" spans="1:6" ht="18" customHeight="1">
      <c r="A1" s="67" t="str">
        <f>Cover!B3</f>
        <v>Spec No: CC-CS/11-NER/PF-4122/3/G1</v>
      </c>
      <c r="B1" s="68"/>
      <c r="C1" s="70"/>
      <c r="D1" s="71" t="s">
        <v>454</v>
      </c>
    </row>
    <row r="2" spans="1:6" ht="18" customHeight="1">
      <c r="A2" s="59"/>
      <c r="B2" s="72"/>
      <c r="C2" s="74"/>
      <c r="D2" s="74"/>
    </row>
    <row r="3" spans="1:6" ht="85.5" customHeight="1">
      <c r="A3" s="803" t="str">
        <f>Cover!$B$2</f>
        <v>PILE FOUNDATION PACKAGE P1B FOR BALANCE WORKS OF 400KV D/C LOWER SUBANSIRI-BISWANATH CHARIALI TL-I &amp; II UNDER NORTH EAST / NORTHERN WESTERN INTERCONNECTOR -I PROJECT</v>
      </c>
      <c r="B3" s="803"/>
      <c r="C3" s="803"/>
      <c r="D3" s="803"/>
      <c r="E3" s="44"/>
      <c r="F3" s="44"/>
    </row>
    <row r="4" spans="1:6" ht="21.95" customHeight="1">
      <c r="A4" s="807" t="s">
        <v>394</v>
      </c>
      <c r="B4" s="807"/>
      <c r="C4" s="807"/>
      <c r="D4" s="807"/>
    </row>
    <row r="5" spans="1:6" ht="18" customHeight="1">
      <c r="A5" s="30"/>
    </row>
    <row r="6" spans="1:6" ht="18" customHeight="1">
      <c r="A6" s="25" t="str">
        <f>'Sch-1'!A6</f>
        <v>Bidder’s Name and Address (Sole Bidder) :</v>
      </c>
      <c r="D6" s="56" t="s">
        <v>346</v>
      </c>
    </row>
    <row r="7" spans="1:6" ht="36" customHeight="1">
      <c r="A7" s="843" t="str">
        <f>'Sch-1'!A7</f>
        <v/>
      </c>
      <c r="B7" s="843"/>
      <c r="C7" s="843"/>
      <c r="D7" s="57" t="str">
        <f>'Sch-1'!O7</f>
        <v>Contract Services</v>
      </c>
    </row>
    <row r="8" spans="1:6" ht="18" customHeight="1">
      <c r="A8" s="32" t="s">
        <v>356</v>
      </c>
      <c r="B8" s="806" t="str">
        <f>IF('Sch-1'!F8=0, "", 'Sch-1'!F8)</f>
        <v/>
      </c>
      <c r="C8" s="806"/>
      <c r="D8" s="57" t="str">
        <f>'Sch-1'!O8</f>
        <v>Power Grid Corporation of India Ltd.,</v>
      </c>
    </row>
    <row r="9" spans="1:6" ht="18" customHeight="1">
      <c r="A9" s="32" t="s">
        <v>357</v>
      </c>
      <c r="B9" s="806" t="str">
        <f>IF('Sch-1'!F9=0, "", 'Sch-1'!F9)</f>
        <v/>
      </c>
      <c r="C9" s="806"/>
      <c r="D9" s="57" t="str">
        <f>'Sch-1'!O9</f>
        <v>"Saudamini", Plot No.-2</v>
      </c>
    </row>
    <row r="10" spans="1:6" ht="18" customHeight="1">
      <c r="A10" s="33"/>
      <c r="B10" s="806" t="str">
        <f>IF('Sch-1'!F10=0, "", 'Sch-1'!F10)</f>
        <v/>
      </c>
      <c r="C10" s="806"/>
      <c r="D10" s="57" t="str">
        <f>'Sch-1'!O10</f>
        <v xml:space="preserve">Sector-29, </v>
      </c>
    </row>
    <row r="11" spans="1:6" ht="18" customHeight="1">
      <c r="A11" s="33"/>
      <c r="B11" s="806" t="str">
        <f>IF('Sch-1'!F11=0, "", 'Sch-1'!F11)</f>
        <v/>
      </c>
      <c r="C11" s="806"/>
      <c r="D11" s="57" t="str">
        <f>'Sch-1'!O11</f>
        <v>Gurgaon (Haryana) - 122001</v>
      </c>
    </row>
    <row r="12" spans="1:6" ht="18" customHeight="1">
      <c r="A12" s="45"/>
      <c r="B12" s="45"/>
      <c r="C12" s="45"/>
      <c r="D12" s="58"/>
    </row>
    <row r="13" spans="1:6" ht="21.95" customHeight="1">
      <c r="A13" s="46" t="s">
        <v>325</v>
      </c>
      <c r="B13" s="804" t="s">
        <v>322</v>
      </c>
      <c r="C13" s="805"/>
      <c r="D13" s="47" t="s">
        <v>327</v>
      </c>
    </row>
    <row r="14" spans="1:6" ht="21.95" customHeight="1">
      <c r="A14" s="578" t="s">
        <v>328</v>
      </c>
      <c r="B14" s="853" t="s">
        <v>360</v>
      </c>
      <c r="C14" s="853"/>
      <c r="D14" s="677">
        <f>'Sch-1'!T45</f>
        <v>0</v>
      </c>
    </row>
    <row r="15" spans="1:6" ht="21.95" customHeight="1">
      <c r="A15" s="671" t="s">
        <v>330</v>
      </c>
      <c r="B15" s="694" t="s">
        <v>361</v>
      </c>
      <c r="C15" s="654" t="s">
        <v>452</v>
      </c>
      <c r="D15" s="678">
        <f>'Sch-1'!V45</f>
        <v>0</v>
      </c>
    </row>
    <row r="16" spans="1:6" ht="35.1" customHeight="1">
      <c r="A16" s="48"/>
      <c r="B16" s="847" t="s">
        <v>453</v>
      </c>
      <c r="C16" s="848"/>
      <c r="D16" s="669">
        <f>D14+D15</f>
        <v>0</v>
      </c>
    </row>
    <row r="17" spans="1:6" ht="21.95" hidden="1" customHeight="1">
      <c r="A17" s="35" t="s">
        <v>330</v>
      </c>
      <c r="B17" s="842" t="s">
        <v>361</v>
      </c>
      <c r="C17" s="842"/>
      <c r="D17" s="60" t="e">
        <f>#REF!</f>
        <v>#REF!</v>
      </c>
    </row>
    <row r="18" spans="1:6" ht="35.1" hidden="1" customHeight="1">
      <c r="A18" s="48"/>
      <c r="B18" s="851" t="s">
        <v>334</v>
      </c>
      <c r="C18" s="852"/>
      <c r="D18" s="38"/>
    </row>
    <row r="19" spans="1:6" ht="21.95" hidden="1" customHeight="1">
      <c r="A19" s="35" t="s">
        <v>331</v>
      </c>
      <c r="B19" s="842" t="s">
        <v>362</v>
      </c>
      <c r="C19" s="842"/>
      <c r="D19" s="60" t="e">
        <f>#REF!</f>
        <v>#REF!</v>
      </c>
    </row>
    <row r="20" spans="1:6" ht="30" hidden="1" customHeight="1">
      <c r="A20" s="48"/>
      <c r="B20" s="851" t="s">
        <v>335</v>
      </c>
      <c r="C20" s="852"/>
      <c r="D20" s="38"/>
    </row>
    <row r="21" spans="1:6" ht="21.95" hidden="1" customHeight="1">
      <c r="A21" s="35" t="s">
        <v>332</v>
      </c>
      <c r="B21" s="842" t="s">
        <v>363</v>
      </c>
      <c r="C21" s="842"/>
      <c r="D21" s="204" t="s">
        <v>371</v>
      </c>
    </row>
    <row r="22" spans="1:6" ht="30" hidden="1" customHeight="1">
      <c r="A22" s="48"/>
      <c r="B22" s="851" t="s">
        <v>336</v>
      </c>
      <c r="C22" s="852"/>
      <c r="D22" s="38"/>
    </row>
    <row r="23" spans="1:6" ht="30" hidden="1" customHeight="1">
      <c r="A23" s="35">
        <v>5</v>
      </c>
      <c r="B23" s="842" t="s">
        <v>369</v>
      </c>
      <c r="C23" s="842"/>
      <c r="D23" s="60" t="e">
        <f>'Sch-5 Dis'!D36:E36</f>
        <v>#REF!</v>
      </c>
    </row>
    <row r="24" spans="1:6" ht="51" hidden="1" customHeight="1">
      <c r="A24" s="48"/>
      <c r="B24" s="851" t="s">
        <v>338</v>
      </c>
      <c r="C24" s="852"/>
      <c r="D24" s="203" t="s">
        <v>266</v>
      </c>
    </row>
    <row r="25" spans="1:6" ht="21.95" hidden="1" customHeight="1">
      <c r="A25" s="35" t="s">
        <v>339</v>
      </c>
      <c r="B25" s="842" t="s">
        <v>370</v>
      </c>
      <c r="C25" s="842"/>
      <c r="D25" s="204" t="e">
        <f>#REF!</f>
        <v>#REF!</v>
      </c>
    </row>
    <row r="26" spans="1:6" ht="35.1" hidden="1" customHeight="1">
      <c r="A26" s="48"/>
      <c r="B26" s="851" t="s">
        <v>52</v>
      </c>
      <c r="C26" s="852"/>
      <c r="D26" s="38"/>
    </row>
    <row r="27" spans="1:6" ht="28.5" hidden="1" customHeight="1">
      <c r="A27" s="830"/>
      <c r="B27" s="850" t="s">
        <v>340</v>
      </c>
      <c r="C27" s="850"/>
      <c r="D27" s="61" t="e">
        <f>SUM(D14,D17,D19,D21,D23)</f>
        <v>#REF!</v>
      </c>
    </row>
    <row r="28" spans="1:6" ht="60.75" hidden="1" customHeight="1">
      <c r="A28" s="830"/>
      <c r="B28" s="850"/>
      <c r="C28" s="850"/>
      <c r="D28" s="167" t="str">
        <f>D24</f>
        <v>Plus Octroi, Entry Tax , Other Taxes &amp; Duties quoted by bidder at Sl. No. 4,5 &amp; 6 of Sch-5</v>
      </c>
    </row>
    <row r="29" spans="1:6" ht="18.75" customHeight="1">
      <c r="A29" s="64"/>
      <c r="B29" s="65"/>
      <c r="C29" s="65"/>
      <c r="D29" s="66"/>
    </row>
    <row r="30" spans="1:6" ht="27.95" customHeight="1">
      <c r="A30" s="64"/>
      <c r="B30" s="65"/>
      <c r="C30" s="76"/>
      <c r="D30" s="66"/>
    </row>
    <row r="31" spans="1:6" ht="27.95" customHeight="1">
      <c r="A31" s="75" t="s">
        <v>352</v>
      </c>
      <c r="B31" s="83" t="str">
        <f>IF('Sch-1'!D49=0,"", 'Sch-1'!D49)</f>
        <v>--2020</v>
      </c>
      <c r="C31" s="76" t="s">
        <v>354</v>
      </c>
      <c r="D31" s="81" t="str">
        <f>IF('Sch-1'!O50=0,"",'Sch-1'!O50)</f>
        <v/>
      </c>
      <c r="F31" s="77"/>
    </row>
    <row r="32" spans="1:6" ht="27.95" customHeight="1">
      <c r="A32" s="75" t="s">
        <v>353</v>
      </c>
      <c r="B32" s="83" t="str">
        <f>IF('Sch-1'!D50=0,"", 'Sch-1'!D50)</f>
        <v/>
      </c>
      <c r="C32" s="76" t="s">
        <v>355</v>
      </c>
      <c r="D32" s="81" t="str">
        <f>IF('Sch-1'!O51=0,"",'Sch-1'!O51)</f>
        <v/>
      </c>
      <c r="F32" s="132"/>
    </row>
    <row r="33" spans="1:6" ht="27.95" customHeight="1">
      <c r="A33" s="73"/>
      <c r="B33" s="72"/>
      <c r="C33" s="76"/>
      <c r="F33" s="132"/>
    </row>
    <row r="34" spans="1:6" ht="30" customHeight="1">
      <c r="A34" s="73"/>
      <c r="B34" s="72"/>
      <c r="C34" s="76"/>
      <c r="D34" s="73"/>
      <c r="F34" s="77"/>
    </row>
    <row r="35" spans="1:6" ht="30" customHeight="1">
      <c r="A35" s="43"/>
      <c r="B35" s="43"/>
      <c r="C35" s="49"/>
      <c r="E35" s="50"/>
    </row>
  </sheetData>
  <sheetProtection algorithmName="SHA-512" hashValue="86fQDTL0FzE0TS6MI2f53MkNFWDEYKk7whBiqOXVObF3rVWk/GPcMyxQhQU6GUCBHUsG/yiTbFAvUAnTIwhuBw==" saltValue="3251ZTtdhOcfagEgHlrBkA==" spinCount="100000" sheet="1" objects="1" scenarios="1" formatColumns="0" formatRows="0" selectLockedCells="1"/>
  <customSheetViews>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0"/>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1"/>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2"/>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13"/>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14"/>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28" type="noConversion"/>
  <printOptions horizontalCentered="1"/>
  <pageMargins left="0.5" right="0.38" top="0.56999999999999995" bottom="0.48" header="0.38" footer="0.24"/>
  <pageSetup paperSize="9" scale="85" fitToHeight="0" orientation="portrait" r:id="rId19"/>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W42"/>
  <sheetViews>
    <sheetView showZeros="0" view="pageBreakPreview" zoomScaleSheetLayoutView="100" workbookViewId="0">
      <selection activeCell="G15" sqref="G15"/>
    </sheetView>
  </sheetViews>
  <sheetFormatPr defaultColWidth="9" defaultRowHeight="16.5"/>
  <cols>
    <col min="1" max="2" width="6.625" style="343" customWidth="1"/>
    <col min="3" max="3" width="21.625" style="343" customWidth="1"/>
    <col min="4" max="4" width="13.375" style="343" customWidth="1"/>
    <col min="5" max="5" width="23.625" style="343" customWidth="1"/>
    <col min="6" max="6" width="11.875" style="343" customWidth="1"/>
    <col min="7" max="7" width="14.375" style="343" customWidth="1"/>
    <col min="8" max="8" width="14.25" style="334" customWidth="1"/>
    <col min="9" max="9" width="14.25" style="335" hidden="1" customWidth="1"/>
    <col min="10" max="10" width="20" style="336" hidden="1" customWidth="1"/>
    <col min="11" max="11" width="0.125" style="336" hidden="1" customWidth="1"/>
    <col min="12" max="13" width="14.25" style="336" hidden="1" customWidth="1"/>
    <col min="14" max="14" width="21.125" style="336" hidden="1" customWidth="1"/>
    <col min="15" max="15" width="21.25" style="336" customWidth="1"/>
    <col min="16" max="17" width="14.25" style="336" customWidth="1"/>
    <col min="18" max="19" width="9" style="336" customWidth="1"/>
    <col min="20" max="23" width="9" style="336"/>
    <col min="24" max="16384" width="9" style="337"/>
  </cols>
  <sheetData>
    <row r="1" spans="1:23" s="333" customFormat="1" ht="39.950000000000003" customHeight="1">
      <c r="A1" s="871" t="s">
        <v>0</v>
      </c>
      <c r="B1" s="871"/>
      <c r="C1" s="871"/>
      <c r="D1" s="871"/>
      <c r="E1" s="871"/>
      <c r="F1" s="871"/>
      <c r="G1" s="871"/>
      <c r="H1" s="330"/>
      <c r="I1" s="331"/>
      <c r="J1" s="332"/>
      <c r="K1" s="332"/>
      <c r="L1" s="332"/>
      <c r="M1" s="332"/>
      <c r="N1" s="332"/>
      <c r="O1" s="332"/>
      <c r="P1" s="332"/>
      <c r="Q1" s="332"/>
      <c r="R1" s="332"/>
      <c r="S1" s="332"/>
      <c r="T1" s="332"/>
      <c r="U1" s="332"/>
      <c r="V1" s="332"/>
      <c r="W1" s="332"/>
    </row>
    <row r="2" spans="1:23" ht="18" customHeight="1">
      <c r="A2" s="67" t="str">
        <f>Cover!B3</f>
        <v>Spec No: CC-CS/11-NER/PF-4122/3/G1</v>
      </c>
      <c r="B2" s="67"/>
      <c r="C2" s="68"/>
      <c r="D2" s="69"/>
      <c r="E2" s="69"/>
      <c r="F2" s="69"/>
      <c r="G2" s="71" t="s">
        <v>1</v>
      </c>
    </row>
    <row r="3" spans="1:23" ht="10.5" customHeight="1">
      <c r="A3" s="59"/>
      <c r="B3" s="59"/>
      <c r="C3" s="72"/>
      <c r="D3" s="73"/>
      <c r="E3" s="73"/>
      <c r="F3" s="73"/>
      <c r="G3" s="74"/>
    </row>
    <row r="4" spans="1:23" ht="15">
      <c r="A4" s="872" t="s">
        <v>2</v>
      </c>
      <c r="B4" s="872"/>
      <c r="C4" s="872"/>
      <c r="D4" s="872"/>
      <c r="E4" s="872"/>
      <c r="F4" s="872"/>
      <c r="G4" s="872"/>
    </row>
    <row r="5" spans="1:23">
      <c r="A5" s="55" t="s">
        <v>346</v>
      </c>
      <c r="B5" s="55"/>
      <c r="C5" s="338"/>
      <c r="D5" s="338"/>
      <c r="E5" s="338"/>
      <c r="F5" s="338"/>
      <c r="G5" s="338"/>
    </row>
    <row r="6" spans="1:23">
      <c r="A6" s="54" t="s">
        <v>347</v>
      </c>
      <c r="B6" s="54"/>
      <c r="C6" s="338"/>
      <c r="D6" s="338"/>
      <c r="E6" s="338"/>
      <c r="F6" s="338"/>
      <c r="G6" s="338"/>
    </row>
    <row r="7" spans="1:23">
      <c r="A7" s="54" t="s">
        <v>348</v>
      </c>
      <c r="B7" s="54"/>
      <c r="C7" s="338"/>
      <c r="D7" s="338"/>
      <c r="E7" s="338"/>
      <c r="F7" s="338"/>
      <c r="G7" s="338"/>
    </row>
    <row r="8" spans="1:23">
      <c r="A8" s="54" t="s">
        <v>349</v>
      </c>
      <c r="B8" s="54"/>
      <c r="C8" s="338"/>
      <c r="D8" s="338"/>
      <c r="E8" s="338"/>
      <c r="F8" s="338"/>
      <c r="G8" s="338"/>
    </row>
    <row r="9" spans="1:23">
      <c r="A9" s="54" t="s">
        <v>3</v>
      </c>
      <c r="B9" s="54"/>
      <c r="C9" s="338"/>
      <c r="D9" s="338"/>
      <c r="E9" s="338"/>
      <c r="F9" s="338"/>
      <c r="G9" s="338"/>
    </row>
    <row r="10" spans="1:23">
      <c r="A10" s="54" t="s">
        <v>350</v>
      </c>
      <c r="B10" s="54"/>
      <c r="C10" s="338"/>
      <c r="D10" s="338"/>
      <c r="E10" s="338"/>
      <c r="F10" s="338"/>
      <c r="G10" s="338"/>
    </row>
    <row r="11" spans="1:23" ht="15">
      <c r="A11" s="338"/>
      <c r="B11" s="338"/>
      <c r="C11" s="338"/>
      <c r="D11" s="338"/>
      <c r="E11" s="338"/>
      <c r="F11" s="338"/>
      <c r="G11" s="338"/>
    </row>
    <row r="12" spans="1:23" ht="78" customHeight="1">
      <c r="A12" s="339" t="s">
        <v>4</v>
      </c>
      <c r="B12" s="339"/>
      <c r="C12" s="873" t="str">
        <f>Cover!$B$2</f>
        <v>PILE FOUNDATION PACKAGE P1B FOR BALANCE WORKS OF 400KV D/C LOWER SUBANSIRI-BISWANATH CHARIALI TL-I &amp; II UNDER NORTH EAST / NORTHERN WESTERN INTERCONNECTOR -I PROJECT</v>
      </c>
      <c r="D12" s="873"/>
      <c r="E12" s="873"/>
      <c r="F12" s="873"/>
      <c r="G12" s="873"/>
    </row>
    <row r="13" spans="1:23" ht="23.25" customHeight="1">
      <c r="A13" s="340" t="s">
        <v>5</v>
      </c>
      <c r="B13" s="340"/>
      <c r="C13" s="341"/>
      <c r="D13" s="340"/>
      <c r="E13" s="340"/>
      <c r="F13" s="340"/>
      <c r="G13" s="340"/>
    </row>
    <row r="14" spans="1:23" ht="41.25" customHeight="1">
      <c r="A14" s="874" t="s">
        <v>6</v>
      </c>
      <c r="B14" s="874"/>
      <c r="C14" s="874"/>
      <c r="D14" s="874"/>
      <c r="E14" s="874"/>
      <c r="F14" s="874"/>
      <c r="G14" s="874"/>
      <c r="J14" s="875" t="s">
        <v>7</v>
      </c>
      <c r="K14" s="875"/>
      <c r="L14" s="875"/>
      <c r="M14" s="875"/>
      <c r="N14" s="342" t="s">
        <v>8</v>
      </c>
    </row>
    <row r="15" spans="1:23" ht="31.5" customHeight="1">
      <c r="B15" s="344">
        <v>1</v>
      </c>
      <c r="C15" s="854" t="s">
        <v>418</v>
      </c>
      <c r="D15" s="855"/>
      <c r="E15" s="855"/>
      <c r="F15" s="856"/>
      <c r="G15" s="345"/>
      <c r="I15" s="346">
        <f>'Sch-1'!P45</f>
        <v>0</v>
      </c>
      <c r="J15" s="347">
        <f>IF(I15=0,0,G15/I15)</f>
        <v>0</v>
      </c>
      <c r="N15" s="579">
        <f>J15+J16</f>
        <v>0</v>
      </c>
    </row>
    <row r="16" spans="1:23" ht="34.15" customHeight="1">
      <c r="B16" s="344">
        <v>2</v>
      </c>
      <c r="C16" s="854" t="s">
        <v>417</v>
      </c>
      <c r="D16" s="855"/>
      <c r="E16" s="855"/>
      <c r="F16" s="856"/>
      <c r="G16" s="348"/>
      <c r="I16" s="346">
        <f>'Sch-1'!P45</f>
        <v>0</v>
      </c>
      <c r="J16" s="349">
        <f>G16</f>
        <v>0</v>
      </c>
    </row>
    <row r="17" spans="1:23" s="350" customFormat="1" ht="54.95" hidden="1" customHeight="1">
      <c r="B17" s="351">
        <v>3</v>
      </c>
      <c r="C17" s="858" t="s">
        <v>9</v>
      </c>
      <c r="D17" s="859"/>
      <c r="E17" s="859"/>
      <c r="F17" s="860"/>
      <c r="G17" s="352"/>
      <c r="H17" s="334"/>
      <c r="I17" s="334"/>
      <c r="J17" s="353"/>
      <c r="K17" s="353"/>
      <c r="L17" s="353"/>
      <c r="M17" s="353"/>
      <c r="N17" s="353"/>
      <c r="O17" s="353"/>
      <c r="P17" s="353"/>
      <c r="Q17" s="353"/>
      <c r="R17" s="353"/>
      <c r="S17" s="353"/>
      <c r="T17" s="353"/>
      <c r="U17" s="353"/>
      <c r="V17" s="353"/>
      <c r="W17" s="353"/>
    </row>
    <row r="18" spans="1:23" s="350" customFormat="1" ht="21" hidden="1" customHeight="1">
      <c r="B18" s="354"/>
      <c r="C18" s="355" t="s">
        <v>10</v>
      </c>
      <c r="D18" s="356"/>
      <c r="E18" s="357"/>
      <c r="F18" s="358" t="s">
        <v>11</v>
      </c>
      <c r="G18" s="359"/>
      <c r="H18" s="334"/>
      <c r="I18" s="360">
        <f>'Sch-1'!P45</f>
        <v>0</v>
      </c>
      <c r="J18" s="361">
        <f>IF(I18=0,0,G18/I18)</f>
        <v>0</v>
      </c>
      <c r="K18" s="353"/>
      <c r="L18" s="353"/>
      <c r="M18" s="353"/>
      <c r="N18" s="362" t="s">
        <v>12</v>
      </c>
      <c r="O18" s="361" t="e">
        <f>J15+J16+J18+J24+J29+J30</f>
        <v>#REF!</v>
      </c>
      <c r="P18" s="353"/>
      <c r="Q18" s="353"/>
      <c r="R18" s="353"/>
      <c r="S18" s="353"/>
      <c r="T18" s="353"/>
      <c r="U18" s="353"/>
      <c r="V18" s="353"/>
      <c r="W18" s="353"/>
    </row>
    <row r="19" spans="1:23" s="350" customFormat="1" ht="21" hidden="1" customHeight="1">
      <c r="B19" s="354"/>
      <c r="C19" s="355" t="s">
        <v>13</v>
      </c>
      <c r="D19" s="356"/>
      <c r="E19" s="357"/>
      <c r="F19" s="358" t="s">
        <v>11</v>
      </c>
      <c r="G19" s="359"/>
      <c r="H19" s="334"/>
      <c r="I19" s="360" t="e">
        <f>'Sch-1'!#REF!</f>
        <v>#REF!</v>
      </c>
      <c r="J19" s="361" t="e">
        <f>IF(I19=0,0,G19/I19)</f>
        <v>#REF!</v>
      </c>
      <c r="K19" s="353"/>
      <c r="L19" s="353"/>
      <c r="M19" s="353"/>
      <c r="N19" s="362" t="s">
        <v>14</v>
      </c>
      <c r="O19" s="361" t="e">
        <f>J15+J16+J19+J25+J29+J30</f>
        <v>#REF!</v>
      </c>
      <c r="P19" s="353"/>
      <c r="Q19" s="353"/>
      <c r="R19" s="353"/>
      <c r="S19" s="353"/>
      <c r="T19" s="353"/>
      <c r="U19" s="353"/>
      <c r="V19" s="353"/>
      <c r="W19" s="353"/>
    </row>
    <row r="20" spans="1:23" s="350" customFormat="1" ht="21" hidden="1" customHeight="1">
      <c r="B20" s="354"/>
      <c r="C20" s="355" t="s">
        <v>15</v>
      </c>
      <c r="D20" s="356"/>
      <c r="E20" s="357"/>
      <c r="F20" s="358" t="s">
        <v>11</v>
      </c>
      <c r="G20" s="359"/>
      <c r="H20" s="334"/>
      <c r="I20" s="360" t="e">
        <f>#REF!</f>
        <v>#REF!</v>
      </c>
      <c r="J20" s="361" t="e">
        <f>IF(I20=0,0,G20/I20)</f>
        <v>#REF!</v>
      </c>
      <c r="K20" s="353"/>
      <c r="L20" s="353"/>
      <c r="M20" s="353"/>
      <c r="N20" s="355" t="s">
        <v>15</v>
      </c>
      <c r="O20" s="361" t="e">
        <f>J15+J16+J20+J26+J29+J30</f>
        <v>#REF!</v>
      </c>
      <c r="P20" s="353"/>
      <c r="Q20" s="353"/>
      <c r="R20" s="353"/>
      <c r="S20" s="353"/>
      <c r="T20" s="353"/>
      <c r="U20" s="353"/>
      <c r="V20" s="353"/>
      <c r="W20" s="353"/>
    </row>
    <row r="21" spans="1:23" s="350" customFormat="1" ht="21" hidden="1" customHeight="1">
      <c r="B21" s="354"/>
      <c r="C21" s="355" t="s">
        <v>16</v>
      </c>
      <c r="D21" s="356"/>
      <c r="E21" s="357"/>
      <c r="F21" s="358" t="s">
        <v>11</v>
      </c>
      <c r="G21" s="359"/>
      <c r="H21" s="334"/>
      <c r="I21" s="360" t="e">
        <f>#REF!</f>
        <v>#REF!</v>
      </c>
      <c r="J21" s="361" t="e">
        <f>IF(I21=0,0,G21/I21)</f>
        <v>#REF!</v>
      </c>
      <c r="K21" s="353"/>
      <c r="L21" s="353"/>
      <c r="M21" s="353"/>
      <c r="N21" s="355" t="s">
        <v>16</v>
      </c>
      <c r="O21" s="361" t="e">
        <f>J15+J16+J21+J27+J29+J30</f>
        <v>#REF!</v>
      </c>
      <c r="P21" s="353"/>
      <c r="Q21" s="353"/>
      <c r="R21" s="353"/>
      <c r="S21" s="353"/>
      <c r="T21" s="353"/>
      <c r="U21" s="353"/>
      <c r="V21" s="353"/>
      <c r="W21" s="353"/>
    </row>
    <row r="22" spans="1:23" s="350" customFormat="1" ht="21" hidden="1" customHeight="1">
      <c r="B22" s="363"/>
      <c r="C22" s="364" t="s">
        <v>48</v>
      </c>
      <c r="D22" s="365"/>
      <c r="E22" s="357"/>
      <c r="F22" s="366" t="s">
        <v>11</v>
      </c>
      <c r="G22" s="367"/>
      <c r="H22" s="334"/>
      <c r="I22" s="360" t="e">
        <f>#REF!</f>
        <v>#REF!</v>
      </c>
      <c r="J22" s="361" t="e">
        <f>IF(I22=0,0,G22/I22)</f>
        <v>#REF!</v>
      </c>
      <c r="K22" s="353"/>
      <c r="L22" s="353"/>
      <c r="M22" s="353"/>
      <c r="N22" s="364" t="s">
        <v>17</v>
      </c>
      <c r="O22" s="361" t="e">
        <f>J15+J16+J22+J28+J29+J30</f>
        <v>#REF!</v>
      </c>
      <c r="P22" s="353"/>
      <c r="Q22" s="353"/>
      <c r="R22" s="353"/>
      <c r="S22" s="353"/>
      <c r="T22" s="353"/>
      <c r="U22" s="353"/>
      <c r="V22" s="353"/>
      <c r="W22" s="353"/>
    </row>
    <row r="23" spans="1:23" s="350" customFormat="1" ht="54.95" hidden="1" customHeight="1">
      <c r="B23" s="351">
        <v>4</v>
      </c>
      <c r="C23" s="861" t="s">
        <v>18</v>
      </c>
      <c r="D23" s="862"/>
      <c r="E23" s="862"/>
      <c r="F23" s="863"/>
      <c r="G23" s="352"/>
      <c r="H23" s="334"/>
      <c r="I23" s="334"/>
      <c r="J23" s="353"/>
      <c r="K23" s="353"/>
      <c r="L23" s="353"/>
      <c r="M23" s="353"/>
      <c r="N23" s="353"/>
      <c r="O23" s="353"/>
      <c r="P23" s="353"/>
      <c r="Q23" s="353"/>
      <c r="R23" s="353"/>
      <c r="S23" s="353"/>
      <c r="T23" s="353"/>
      <c r="U23" s="353"/>
      <c r="V23" s="353"/>
      <c r="W23" s="353"/>
    </row>
    <row r="24" spans="1:23" s="350" customFormat="1" ht="21" hidden="1" customHeight="1">
      <c r="A24" s="368"/>
      <c r="B24" s="354"/>
      <c r="C24" s="355" t="s">
        <v>10</v>
      </c>
      <c r="D24" s="356"/>
      <c r="E24" s="369"/>
      <c r="F24" s="358" t="s">
        <v>19</v>
      </c>
      <c r="G24" s="370"/>
      <c r="H24" s="334"/>
      <c r="I24" s="360">
        <f>'Sch-1'!P45</f>
        <v>0</v>
      </c>
      <c r="J24" s="371">
        <f>G24</f>
        <v>0</v>
      </c>
      <c r="K24" s="353"/>
      <c r="L24" s="353"/>
      <c r="M24" s="353"/>
      <c r="N24" s="353"/>
      <c r="O24" s="353"/>
      <c r="P24" s="353"/>
      <c r="Q24" s="353"/>
      <c r="R24" s="353"/>
      <c r="S24" s="353"/>
      <c r="T24" s="353"/>
      <c r="U24" s="353"/>
      <c r="V24" s="353"/>
      <c r="W24" s="353"/>
    </row>
    <row r="25" spans="1:23" s="350" customFormat="1" ht="21" hidden="1" customHeight="1">
      <c r="A25" s="368"/>
      <c r="B25" s="354"/>
      <c r="C25" s="355" t="s">
        <v>13</v>
      </c>
      <c r="D25" s="356"/>
      <c r="E25" s="369"/>
      <c r="F25" s="358" t="s">
        <v>19</v>
      </c>
      <c r="G25" s="370"/>
      <c r="H25" s="334"/>
      <c r="I25" s="360" t="e">
        <f>'Sch-1'!#REF!</f>
        <v>#REF!</v>
      </c>
      <c r="J25" s="371">
        <f>G25</f>
        <v>0</v>
      </c>
      <c r="K25" s="353"/>
      <c r="L25" s="353"/>
      <c r="M25" s="353"/>
      <c r="N25" s="353"/>
      <c r="O25" s="353"/>
      <c r="P25" s="353"/>
      <c r="Q25" s="353"/>
      <c r="R25" s="353"/>
      <c r="S25" s="353"/>
      <c r="T25" s="353"/>
      <c r="U25" s="353"/>
      <c r="V25" s="353"/>
      <c r="W25" s="353"/>
    </row>
    <row r="26" spans="1:23" s="350" customFormat="1" ht="21" hidden="1" customHeight="1">
      <c r="A26" s="368"/>
      <c r="B26" s="354"/>
      <c r="C26" s="355" t="s">
        <v>15</v>
      </c>
      <c r="D26" s="356"/>
      <c r="E26" s="369"/>
      <c r="F26" s="358" t="s">
        <v>19</v>
      </c>
      <c r="G26" s="370"/>
      <c r="H26" s="334"/>
      <c r="I26" s="360" t="e">
        <f>#REF!</f>
        <v>#REF!</v>
      </c>
      <c r="J26" s="371">
        <f>G26</f>
        <v>0</v>
      </c>
      <c r="K26" s="353"/>
      <c r="L26" s="353"/>
      <c r="M26" s="353"/>
      <c r="N26" s="353"/>
      <c r="O26" s="353"/>
      <c r="P26" s="353"/>
      <c r="Q26" s="353"/>
      <c r="R26" s="353"/>
      <c r="S26" s="353"/>
      <c r="T26" s="353"/>
      <c r="U26" s="353"/>
      <c r="V26" s="353"/>
      <c r="W26" s="353"/>
    </row>
    <row r="27" spans="1:23" s="350" customFormat="1" ht="21" hidden="1" customHeight="1">
      <c r="A27" s="368"/>
      <c r="B27" s="354"/>
      <c r="C27" s="355" t="s">
        <v>16</v>
      </c>
      <c r="D27" s="356"/>
      <c r="E27" s="369"/>
      <c r="F27" s="358" t="s">
        <v>19</v>
      </c>
      <c r="G27" s="370"/>
      <c r="H27" s="334"/>
      <c r="I27" s="360" t="e">
        <f>#REF!</f>
        <v>#REF!</v>
      </c>
      <c r="J27" s="371">
        <f>G27</f>
        <v>0</v>
      </c>
      <c r="K27" s="353"/>
      <c r="L27" s="353"/>
      <c r="M27" s="353"/>
      <c r="N27" s="353"/>
      <c r="O27" s="353"/>
      <c r="P27" s="353"/>
      <c r="Q27" s="353"/>
      <c r="R27" s="353"/>
      <c r="S27" s="353"/>
      <c r="T27" s="353"/>
      <c r="U27" s="353"/>
      <c r="V27" s="353"/>
      <c r="W27" s="353"/>
    </row>
    <row r="28" spans="1:23" s="350" customFormat="1" ht="21" hidden="1" customHeight="1">
      <c r="A28" s="368"/>
      <c r="B28" s="363"/>
      <c r="C28" s="364" t="s">
        <v>48</v>
      </c>
      <c r="D28" s="365"/>
      <c r="E28" s="372"/>
      <c r="F28" s="366" t="s">
        <v>19</v>
      </c>
      <c r="G28" s="373"/>
      <c r="H28" s="334"/>
      <c r="I28" s="360" t="e">
        <f>#REF!</f>
        <v>#REF!</v>
      </c>
      <c r="J28" s="371">
        <f>G28</f>
        <v>0</v>
      </c>
      <c r="K28" s="353"/>
      <c r="L28" s="353"/>
      <c r="M28" s="353"/>
      <c r="N28" s="353"/>
      <c r="O28" s="353"/>
      <c r="P28" s="353"/>
      <c r="Q28" s="353"/>
      <c r="R28" s="353"/>
      <c r="S28" s="353"/>
      <c r="T28" s="353"/>
      <c r="U28" s="353"/>
      <c r="V28" s="353"/>
      <c r="W28" s="353"/>
    </row>
    <row r="29" spans="1:23" s="350" customFormat="1" ht="99.75" hidden="1" customHeight="1">
      <c r="A29" s="368"/>
      <c r="B29" s="344">
        <v>5</v>
      </c>
      <c r="C29" s="854" t="s">
        <v>50</v>
      </c>
      <c r="D29" s="855"/>
      <c r="E29" s="855"/>
      <c r="F29" s="856"/>
      <c r="G29" s="345"/>
      <c r="H29" s="334"/>
      <c r="I29" s="360" t="e">
        <f>'Sch-1'!#REF!+#REF!+#REF!+#REF!</f>
        <v>#REF!</v>
      </c>
      <c r="J29" s="361" t="e">
        <f>IF(I29=0,0,G29/I29)</f>
        <v>#REF!</v>
      </c>
      <c r="K29" s="353"/>
      <c r="L29" s="353"/>
      <c r="M29" s="353"/>
      <c r="N29" s="353"/>
      <c r="O29" s="353"/>
      <c r="P29" s="353"/>
      <c r="Q29" s="353"/>
      <c r="R29" s="353"/>
      <c r="S29" s="353"/>
      <c r="T29" s="353"/>
      <c r="U29" s="353"/>
      <c r="V29" s="353"/>
      <c r="W29" s="353"/>
    </row>
    <row r="30" spans="1:23" s="350" customFormat="1" ht="99.75" hidden="1" customHeight="1">
      <c r="A30" s="368"/>
      <c r="B30" s="344">
        <v>3</v>
      </c>
      <c r="C30" s="854" t="s">
        <v>49</v>
      </c>
      <c r="D30" s="855"/>
      <c r="E30" s="855"/>
      <c r="F30" s="856"/>
      <c r="G30" s="348"/>
      <c r="H30" s="334"/>
      <c r="I30" s="360" t="e">
        <f>'Sch-1'!#REF!+#REF!+#REF!+#REF!</f>
        <v>#REF!</v>
      </c>
      <c r="J30" s="371">
        <f>G30</f>
        <v>0</v>
      </c>
      <c r="K30" s="353"/>
      <c r="L30" s="353"/>
      <c r="M30" s="353"/>
      <c r="N30" s="353"/>
      <c r="O30" s="353"/>
      <c r="P30" s="353"/>
      <c r="Q30" s="353"/>
      <c r="R30" s="353"/>
      <c r="S30" s="353"/>
      <c r="T30" s="353"/>
      <c r="U30" s="353"/>
      <c r="V30" s="353"/>
      <c r="W30" s="353"/>
    </row>
    <row r="31" spans="1:23" s="350" customFormat="1" ht="36.75" customHeight="1">
      <c r="A31" s="368"/>
      <c r="B31" s="374"/>
      <c r="C31" s="864" t="s">
        <v>406</v>
      </c>
      <c r="D31" s="865"/>
      <c r="E31" s="865"/>
      <c r="F31" s="865"/>
      <c r="G31" s="865"/>
      <c r="H31" s="334"/>
      <c r="I31" s="334"/>
      <c r="J31" s="353"/>
      <c r="K31" s="353"/>
      <c r="L31" s="353"/>
      <c r="M31" s="353"/>
      <c r="N31" s="353"/>
      <c r="O31" s="353"/>
      <c r="P31" s="353"/>
      <c r="Q31" s="353"/>
      <c r="R31" s="353"/>
      <c r="S31" s="353"/>
      <c r="T31" s="353"/>
      <c r="U31" s="353"/>
      <c r="V31" s="353"/>
      <c r="W31" s="353"/>
    </row>
    <row r="32" spans="1:23" s="601" customFormat="1" ht="37.5" hidden="1" customHeight="1">
      <c r="A32" s="597"/>
      <c r="B32" s="598"/>
      <c r="C32" s="866"/>
      <c r="D32" s="867"/>
      <c r="E32" s="867"/>
      <c r="F32" s="867"/>
      <c r="G32" s="867"/>
      <c r="H32" s="599"/>
      <c r="I32" s="599"/>
      <c r="J32" s="600"/>
      <c r="K32" s="600"/>
      <c r="L32" s="600"/>
      <c r="M32" s="600"/>
      <c r="N32" s="600"/>
      <c r="O32" s="600"/>
      <c r="P32" s="600"/>
      <c r="Q32" s="600"/>
      <c r="R32" s="600"/>
      <c r="S32" s="600"/>
      <c r="T32" s="600"/>
      <c r="U32" s="600"/>
      <c r="V32" s="600"/>
      <c r="W32" s="600"/>
    </row>
    <row r="33" spans="1:23" s="601" customFormat="1" ht="10.5" customHeight="1">
      <c r="A33" s="695"/>
      <c r="B33" s="696"/>
      <c r="C33" s="868"/>
      <c r="D33" s="869"/>
      <c r="E33" s="869"/>
      <c r="F33" s="869"/>
      <c r="G33" s="870"/>
      <c r="H33" s="599"/>
      <c r="I33" s="599"/>
      <c r="J33" s="600"/>
      <c r="K33" s="600"/>
      <c r="L33" s="600"/>
      <c r="M33" s="600"/>
      <c r="N33" s="600"/>
      <c r="O33" s="600"/>
      <c r="P33" s="600"/>
      <c r="Q33" s="600"/>
      <c r="R33" s="600"/>
      <c r="S33" s="600"/>
      <c r="T33" s="600"/>
      <c r="U33" s="600"/>
      <c r="V33" s="600"/>
      <c r="W33" s="600"/>
    </row>
    <row r="34" spans="1:23" s="350" customFormat="1">
      <c r="A34" s="340" t="s">
        <v>20</v>
      </c>
      <c r="B34" s="375"/>
      <c r="C34" s="376"/>
      <c r="E34" s="377"/>
      <c r="F34" s="377"/>
      <c r="G34" s="378"/>
      <c r="H34" s="334"/>
      <c r="I34" s="334"/>
      <c r="J34" s="353"/>
      <c r="K34" s="353"/>
      <c r="L34" s="353"/>
      <c r="M34" s="353"/>
      <c r="N34" s="353"/>
      <c r="O34" s="353"/>
      <c r="P34" s="353"/>
      <c r="Q34" s="353"/>
      <c r="R34" s="353"/>
      <c r="S34" s="353"/>
      <c r="T34" s="353"/>
      <c r="U34" s="353"/>
      <c r="V34" s="353"/>
      <c r="W34" s="353"/>
    </row>
    <row r="35" spans="1:23" s="350" customFormat="1">
      <c r="A35" s="379" t="s">
        <v>68</v>
      </c>
      <c r="B35" s="375"/>
      <c r="C35" s="376"/>
      <c r="E35" s="377"/>
      <c r="F35" s="377"/>
      <c r="G35" s="378"/>
      <c r="H35" s="334"/>
      <c r="I35" s="334"/>
      <c r="J35" s="353"/>
      <c r="K35" s="353"/>
      <c r="L35" s="353"/>
      <c r="M35" s="353"/>
      <c r="N35" s="353"/>
      <c r="O35" s="353"/>
      <c r="P35" s="353"/>
      <c r="Q35" s="353"/>
      <c r="R35" s="353"/>
      <c r="S35" s="353"/>
      <c r="T35" s="353"/>
      <c r="U35" s="353"/>
      <c r="V35" s="353"/>
      <c r="W35" s="353"/>
    </row>
    <row r="36" spans="1:23" s="350" customFormat="1" ht="15" customHeight="1">
      <c r="B36" s="379"/>
      <c r="D36" s="380"/>
      <c r="E36" s="381"/>
      <c r="F36" s="381"/>
      <c r="G36" s="381"/>
      <c r="H36" s="382"/>
      <c r="I36" s="334"/>
      <c r="J36" s="353"/>
      <c r="K36" s="353"/>
      <c r="L36" s="353"/>
      <c r="M36" s="353"/>
      <c r="N36" s="353"/>
      <c r="O36" s="353"/>
      <c r="P36" s="353"/>
      <c r="Q36" s="353"/>
      <c r="R36" s="353"/>
      <c r="S36" s="353"/>
      <c r="T36" s="353"/>
      <c r="U36" s="353"/>
      <c r="V36" s="353"/>
      <c r="W36" s="353"/>
    </row>
    <row r="37" spans="1:23">
      <c r="A37" s="383"/>
      <c r="B37" s="383"/>
      <c r="C37" s="384"/>
      <c r="D37" s="381"/>
      <c r="E37" s="379"/>
      <c r="F37" s="379"/>
      <c r="G37" s="385" t="s">
        <v>69</v>
      </c>
      <c r="H37" s="336"/>
    </row>
    <row r="38" spans="1:23">
      <c r="A38" s="383"/>
      <c r="B38" s="383"/>
      <c r="C38" s="384"/>
      <c r="D38" s="381"/>
      <c r="E38" s="379"/>
      <c r="F38" s="379"/>
      <c r="G38" s="385" t="str">
        <f>"For and on behalf of " &amp; 'Sch-1'!F8</f>
        <v xml:space="preserve">For and on behalf of </v>
      </c>
      <c r="H38" s="336"/>
    </row>
    <row r="39" spans="1:23" ht="7.5" customHeight="1">
      <c r="A39" s="386"/>
      <c r="B39" s="386"/>
      <c r="C39" s="386"/>
      <c r="D39" s="387"/>
      <c r="E39" s="388"/>
      <c r="F39" s="388"/>
      <c r="G39" s="337"/>
      <c r="H39" s="389"/>
    </row>
    <row r="40" spans="1:23" ht="15">
      <c r="A40" s="390" t="s">
        <v>235</v>
      </c>
      <c r="B40" s="390"/>
      <c r="C40" s="387" t="str">
        <f>IF('Sch-1'!D49=0,"", 'Sch-1'!D49)</f>
        <v>--2020</v>
      </c>
      <c r="D40" s="387"/>
      <c r="E40" s="388" t="s">
        <v>70</v>
      </c>
      <c r="F40" s="857" t="str">
        <f>'Sch-1'!O50</f>
        <v/>
      </c>
      <c r="G40" s="857"/>
      <c r="H40" s="336"/>
    </row>
    <row r="41" spans="1:23">
      <c r="A41" s="390" t="s">
        <v>236</v>
      </c>
      <c r="B41" s="390"/>
      <c r="C41" s="387" t="str">
        <f>IF('Sch-1'!D50=0,"", 'Sch-1'!D50)</f>
        <v/>
      </c>
      <c r="D41" s="391"/>
      <c r="E41" s="388" t="s">
        <v>71</v>
      </c>
      <c r="F41" s="857" t="str">
        <f>'Sch-1'!O51</f>
        <v/>
      </c>
      <c r="G41" s="857"/>
      <c r="H41" s="336"/>
    </row>
    <row r="42" spans="1:23">
      <c r="A42" s="383"/>
      <c r="B42" s="383"/>
      <c r="C42" s="383"/>
      <c r="D42" s="383"/>
      <c r="E42" s="388"/>
      <c r="F42" s="388"/>
      <c r="G42" s="337"/>
      <c r="H42" s="392"/>
    </row>
  </sheetData>
  <sheetProtection algorithmName="SHA-512" hashValue="FCGo9VIRk7n58xcXZUqwRAO9+qOn6qD1GDxvLHHxgFH1+T4bjvPW5dvsMMIBN0XtlXZSpNM2UW7k4HoI+Spf2A==" saltValue="sAFsq/uw4jxlOLl5wGDy4Q==" spinCount="100000" sheet="1" objects="1" scenarios="1" formatColumns="0" formatRows="0" selectLockedCells="1"/>
  <customSheetViews>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1"/>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2"/>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4"/>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6"/>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9"/>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0"/>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1"/>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2"/>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13"/>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14"/>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15"/>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18"/>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28" type="noConversion"/>
  <dataValidations count="5">
    <dataValidation type="whole" operator="greaterThanOrEqual" allowBlank="1" showInputMessage="1" showErrorMessage="1" error="Enter numeric figure without decimal only" sqref="G15">
      <formula1>0</formula1>
    </dataValidation>
    <dataValidation type="decimal" allowBlank="1" showInputMessage="1" showErrorMessage="1" error="Enter in percent only." sqref="G24:G28 G16">
      <formula1>0</formula1>
      <formula2>1</formula2>
    </dataValidation>
    <dataValidation type="whole" operator="greaterThanOrEqual" allowBlank="1" showInputMessage="1" showErrorMessage="1" error="Enter numeric figure only." sqref="G29">
      <formula1>0</formula1>
    </dataValidation>
    <dataValidation type="whole" operator="greaterThanOrEqual" allowBlank="1" showInputMessage="1" showErrorMessage="1" error="Enter numeric figures only." sqref="G18:G22">
      <formula1>0</formula1>
    </dataValidation>
    <dataValidation type="decimal" allowBlank="1" showInputMessage="1" showErrorMessage="1" error="Enter in percent only" sqref="G30">
      <formula1>0</formula1>
      <formula2>1</formula2>
    </dataValidation>
  </dataValidations>
  <pageMargins left="0.72" right="0.49" top="0.62" bottom="0.52" header="0.32" footer="0.27"/>
  <pageSetup scale="93" orientation="portrait" r:id="rId19"/>
  <headerFooter alignWithMargins="0">
    <oddFooter>&amp;R&amp;"Book Antiqua,Bold"&amp;10Letter of Discount  / Page &amp;P of &amp;N</oddFooter>
  </headerFooter>
  <drawing r:id="rId2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876" t="s">
        <v>21</v>
      </c>
      <c r="B2" s="876"/>
      <c r="C2" s="876"/>
      <c r="D2" s="876"/>
      <c r="E2" s="380"/>
    </row>
    <row r="3" spans="1:6">
      <c r="A3" s="393"/>
      <c r="B3" s="394"/>
      <c r="C3" s="394"/>
      <c r="D3" s="394"/>
      <c r="E3" s="394"/>
    </row>
    <row r="4" spans="1:6" ht="30">
      <c r="A4" s="395" t="s">
        <v>22</v>
      </c>
      <c r="B4" s="396" t="s">
        <v>23</v>
      </c>
      <c r="C4" s="395" t="s">
        <v>61</v>
      </c>
      <c r="D4" s="395" t="s">
        <v>24</v>
      </c>
      <c r="E4" s="395" t="s">
        <v>25</v>
      </c>
    </row>
    <row r="5" spans="1:6" ht="18" customHeight="1">
      <c r="A5" s="397" t="s">
        <v>26</v>
      </c>
      <c r="B5" s="397" t="s">
        <v>27</v>
      </c>
      <c r="C5" s="397" t="s">
        <v>28</v>
      </c>
      <c r="D5" s="397" t="s">
        <v>29</v>
      </c>
      <c r="E5" s="397" t="s">
        <v>30</v>
      </c>
    </row>
    <row r="6" spans="1:6" ht="45" customHeight="1">
      <c r="A6" s="398">
        <v>1</v>
      </c>
      <c r="B6" s="399"/>
      <c r="C6" s="400"/>
      <c r="D6" s="401"/>
      <c r="E6" s="402">
        <f t="shared" ref="E6:E15" si="0">C6*D6</f>
        <v>0</v>
      </c>
    </row>
    <row r="7" spans="1:6" ht="45" customHeight="1">
      <c r="A7" s="398">
        <v>2</v>
      </c>
      <c r="B7" s="399"/>
      <c r="C7" s="400"/>
      <c r="D7" s="401"/>
      <c r="E7" s="402">
        <f t="shared" si="0"/>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25F14B1D-FADD-4C44-AA48-5D402D65337D}" scale="70" state="hidden">
      <selection sqref="A1:E16"/>
      <pageMargins left="0.75" right="0.75" top="0.65" bottom="1" header="0.5" footer="0.5"/>
      <pageSetup orientation="portrait" r:id="rId1"/>
      <headerFooter alignWithMargins="0"/>
    </customSheetView>
    <customSheetView guid="{2D068FA3-47E3-4516-81A6-894AA90F7864}" scale="70" state="hidden">
      <selection sqref="A1:E16"/>
      <pageMargins left="0.75" right="0.75" top="0.65" bottom="1" header="0.5" footer="0.5"/>
      <pageSetup orientation="portrait" r:id="rId2"/>
      <headerFooter alignWithMargins="0"/>
    </customSheetView>
    <customSheetView guid="{97B2ED79-AE3F-4DF3-959D-96AE4A0B76A0}" scale="70" state="hidden">
      <selection sqref="A1:E16"/>
      <pageMargins left="0.75" right="0.75" top="0.65" bottom="1" header="0.5" footer="0.5"/>
      <pageSetup orientation="portrait" r:id="rId3"/>
      <headerFooter alignWithMargins="0"/>
    </customSheetView>
    <customSheetView guid="{CB39F8EE-FAD8-4C4E-B5E9-5EC27AC08528}" scale="70" state="hidden">
      <selection sqref="A1:E16"/>
      <pageMargins left="0.75" right="0.75" top="0.65" bottom="1" header="0.5" footer="0.5"/>
      <pageSetup orientation="portrait" r:id="rId4"/>
      <headerFooter alignWithMargins="0"/>
    </customSheetView>
    <customSheetView guid="{E8B8E0BD-9CB3-4C7D-9BC6-088FDFCB0B45}" scale="70" state="hidden">
      <selection sqref="A1:E16"/>
      <pageMargins left="0.75" right="0.75" top="0.65" bottom="1" header="0.5" footer="0.5"/>
      <pageSetup orientation="portrait" r:id="rId5"/>
      <headerFooter alignWithMargins="0"/>
    </customSheetView>
    <customSheetView guid="{E2E57CA5-082B-4C11-AB34-2A298199576B}" scale="70">
      <selection activeCell="C11" sqref="C11"/>
      <pageMargins left="0.75" right="0.75" top="0.65" bottom="1" header="0.5" footer="0.5"/>
      <pageSetup orientation="portrait" r:id="rId6"/>
      <headerFooter alignWithMargins="0"/>
    </customSheetView>
    <customSheetView guid="{EEE4E2D7-4BFE-4C24-8B93-9FD441A50336}" scale="70">
      <selection activeCell="C6" sqref="C6"/>
      <pageMargins left="0.75" right="0.75" top="0.65" bottom="1" header="0.5" footer="0.5"/>
      <pageSetup orientation="portrait" r:id="rId7"/>
      <headerFooter alignWithMargins="0"/>
    </customSheetView>
    <customSheetView guid="{091A6405-72DB-46E0-B81A-EC53A5C58396}" scale="70">
      <selection activeCell="D6" sqref="D6"/>
      <pageMargins left="0.75" right="0.75" top="0.65" bottom="1" header="0.5" footer="0.5"/>
      <pageSetup orientation="portrait" r:id="rId8"/>
      <headerFooter alignWithMargins="0"/>
    </customSheetView>
    <customSheetView guid="{27A45B7A-04F2-4516-B80B-5ED0825D4ED3}" scale="70">
      <selection activeCell="C6" sqref="C6"/>
      <pageMargins left="0.75" right="0.75" top="0.65" bottom="1" header="0.5" footer="0.5"/>
      <pageSetup orientation="portrait" r:id="rId9"/>
      <headerFooter alignWithMargins="0"/>
    </customSheetView>
    <customSheetView guid="{1F4837C2-36FF-4422-95DC-EAAD1B4FAC2F}" scale="70" state="hidden">
      <selection sqref="A1:E16"/>
      <pageMargins left="0.75" right="0.75" top="0.65" bottom="1" header="0.5" footer="0.5"/>
      <pageSetup orientation="portrait" r:id="rId10"/>
      <headerFooter alignWithMargins="0"/>
    </customSheetView>
    <customSheetView guid="{FD7F7BE1-8CB1-460B-98AB-D33E15FD14E6}" scale="70" state="hidden">
      <selection sqref="A1:E16"/>
      <pageMargins left="0.75" right="0.75" top="0.65" bottom="1" header="0.5" footer="0.5"/>
      <pageSetup orientation="portrait" r:id="rId11"/>
      <headerFooter alignWithMargins="0"/>
    </customSheetView>
    <customSheetView guid="{8C0E2163-61BB-48DF-AFAF-5E75147ED450}" scale="70" state="hidden">
      <selection sqref="A1:E16"/>
      <pageMargins left="0.75" right="0.75" top="0.65" bottom="1" header="0.5" footer="0.5"/>
      <pageSetup orientation="portrait" r:id="rId12"/>
      <headerFooter alignWithMargins="0"/>
    </customSheetView>
    <customSheetView guid="{3DA0B320-DAF7-4F4A-921A-9FCFD188E8C7}" scale="70" state="hidden">
      <selection sqref="A1:E16"/>
      <pageMargins left="0.75" right="0.75" top="0.65" bottom="1" header="0.5" footer="0.5"/>
      <pageSetup orientation="portrait" r:id="rId13"/>
      <headerFooter alignWithMargins="0"/>
    </customSheetView>
    <customSheetView guid="{BE0CEA4D-1A4E-4C32-BF92-B8DA3D3423E5}" scale="70" state="hidden">
      <selection sqref="A1:E16"/>
      <pageMargins left="0.75" right="0.75" top="0.65" bottom="1" header="0.5" footer="0.5"/>
      <pageSetup orientation="portrait" r:id="rId14"/>
      <headerFooter alignWithMargins="0"/>
    </customSheetView>
    <customSheetView guid="{714760DF-5EB1-4543-9C04-C1A23AAE4384}" scale="70" state="hidden">
      <selection sqref="A1:E16"/>
      <pageMargins left="0.75" right="0.75" top="0.65" bottom="1" header="0.5" footer="0.5"/>
      <pageSetup orientation="portrait" r:id="rId15"/>
      <headerFooter alignWithMargins="0"/>
    </customSheetView>
    <customSheetView guid="{D4A148BB-8D25-43B9-8797-A9D3AE767B49}" scale="70" state="hidden">
      <selection sqref="A1:E16"/>
      <pageMargins left="0.75" right="0.75" top="0.65" bottom="1" header="0.5" footer="0.5"/>
      <pageSetup orientation="portrait" r:id="rId16"/>
      <headerFooter alignWithMargins="0"/>
    </customSheetView>
    <customSheetView guid="{9658319F-66FC-48F8-AB8A-302F6F77BA10}" scale="70" state="hidden">
      <selection sqref="A1:E16"/>
      <pageMargins left="0.75" right="0.75" top="0.65" bottom="1" header="0.5" footer="0.5"/>
      <pageSetup orientation="portrait" r:id="rId17"/>
      <headerFooter alignWithMargins="0"/>
    </customSheetView>
    <customSheetView guid="{EF8F60CB-82F3-477F-A7D3-94F4C70843DC}" scale="70" state="hidden">
      <selection sqref="A1:E16"/>
      <pageMargins left="0.75" right="0.75" top="0.65" bottom="1" header="0.5" footer="0.5"/>
      <pageSetup orientation="portrait" r:id="rId18"/>
      <headerFooter alignWithMargins="0"/>
    </customSheetView>
  </customSheetViews>
  <mergeCells count="1">
    <mergeCell ref="A2:D2"/>
  </mergeCells>
  <phoneticPr fontId="28" type="noConversion"/>
  <pageMargins left="0.75" right="0.75" top="0.65" bottom="1" header="0.5" footer="0.5"/>
  <pageSetup orientation="portrait" r:id="rId19"/>
  <headerFooter alignWithMargins="0"/>
  <drawing r:id="rId2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90" zoomScaleNormal="90" workbookViewId="0">
      <selection activeCell="F8" sqref="F8"/>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876" t="s">
        <v>32</v>
      </c>
      <c r="B2" s="876"/>
      <c r="C2" s="876"/>
      <c r="D2" s="877"/>
      <c r="E2"/>
    </row>
    <row r="3" spans="1:6">
      <c r="A3" s="393"/>
      <c r="B3" s="394"/>
      <c r="C3" s="394"/>
      <c r="D3" s="394"/>
      <c r="E3" s="394"/>
    </row>
    <row r="4" spans="1:6" ht="30">
      <c r="A4" s="395" t="s">
        <v>22</v>
      </c>
      <c r="B4" s="396" t="s">
        <v>23</v>
      </c>
      <c r="C4" s="395" t="s">
        <v>33</v>
      </c>
      <c r="D4" s="395" t="s">
        <v>34</v>
      </c>
      <c r="E4" s="395" t="s">
        <v>35</v>
      </c>
    </row>
    <row r="5" spans="1:6" ht="18" customHeight="1">
      <c r="A5" s="397" t="s">
        <v>26</v>
      </c>
      <c r="B5" s="397" t="s">
        <v>27</v>
      </c>
      <c r="C5" s="397" t="s">
        <v>28</v>
      </c>
      <c r="D5" s="397" t="s">
        <v>29</v>
      </c>
      <c r="E5" s="397" t="s">
        <v>30</v>
      </c>
    </row>
    <row r="6" spans="1:6" ht="45" customHeight="1">
      <c r="A6" s="398">
        <v>1</v>
      </c>
      <c r="B6" s="399"/>
      <c r="C6" s="400"/>
      <c r="D6" s="401"/>
      <c r="E6" s="402">
        <f>C6*D6</f>
        <v>0</v>
      </c>
    </row>
    <row r="7" spans="1:6" ht="45" customHeight="1">
      <c r="A7" s="398">
        <v>2</v>
      </c>
      <c r="B7" s="399"/>
      <c r="C7" s="400"/>
      <c r="D7" s="401"/>
      <c r="E7" s="402">
        <f t="shared" ref="E7:E15" si="0">C7*D7</f>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25F14B1D-FADD-4C44-AA48-5D402D65337D}" scale="90" state="hidden">
      <selection activeCell="F8" sqref="F8"/>
      <pageMargins left="0.75" right="0.75" top="0.65" bottom="1" header="0.5" footer="0.5"/>
      <pageSetup orientation="portrait" r:id="rId1"/>
      <headerFooter alignWithMargins="0"/>
    </customSheetView>
    <customSheetView guid="{2D068FA3-47E3-4516-81A6-894AA90F7864}" scale="90" state="hidden">
      <selection activeCell="F8" sqref="F8"/>
      <pageMargins left="0.75" right="0.75" top="0.65" bottom="1" header="0.5" footer="0.5"/>
      <pageSetup orientation="portrait" r:id="rId2"/>
      <headerFooter alignWithMargins="0"/>
    </customSheetView>
    <customSheetView guid="{97B2ED79-AE3F-4DF3-959D-96AE4A0B76A0}" scale="90" state="hidden">
      <selection activeCell="F8" sqref="F8"/>
      <pageMargins left="0.75" right="0.75" top="0.65" bottom="1" header="0.5" footer="0.5"/>
      <pageSetup orientation="portrait" r:id="rId3"/>
      <headerFooter alignWithMargins="0"/>
    </customSheetView>
    <customSheetView guid="{CB39F8EE-FAD8-4C4E-B5E9-5EC27AC08528}" scale="90" state="hidden">
      <selection activeCell="F8" sqref="F8"/>
      <pageMargins left="0.75" right="0.75" top="0.65" bottom="1" header="0.5" footer="0.5"/>
      <pageSetup orientation="portrait" r:id="rId4"/>
      <headerFooter alignWithMargins="0"/>
    </customSheetView>
    <customSheetView guid="{E8B8E0BD-9CB3-4C7D-9BC6-088FDFCB0B45}" scale="90" state="hidden">
      <selection activeCell="F8" sqref="F8"/>
      <pageMargins left="0.75" right="0.75" top="0.65" bottom="1" header="0.5" footer="0.5"/>
      <pageSetup orientation="portrait" r:id="rId5"/>
      <headerFooter alignWithMargins="0"/>
    </customSheetView>
    <customSheetView guid="{E2E57CA5-082B-4C11-AB34-2A298199576B}" scale="90">
      <selection activeCell="C6" sqref="C6"/>
      <pageMargins left="0.75" right="0.75" top="0.65" bottom="1" header="0.5" footer="0.5"/>
      <pageSetup orientation="portrait" r:id="rId6"/>
      <headerFooter alignWithMargins="0"/>
    </customSheetView>
    <customSheetView guid="{EEE4E2D7-4BFE-4C24-8B93-9FD441A50336}" scale="90" topLeftCell="A4">
      <selection activeCell="D6" sqref="D6"/>
      <pageMargins left="0.75" right="0.75" top="0.65" bottom="1" header="0.5" footer="0.5"/>
      <pageSetup orientation="portrait" r:id="rId7"/>
      <headerFooter alignWithMargins="0"/>
    </customSheetView>
    <customSheetView guid="{091A6405-72DB-46E0-B81A-EC53A5C58396}" scale="90">
      <selection activeCell="D6" sqref="D6"/>
      <pageMargins left="0.75" right="0.75" top="0.65" bottom="1" header="0.5" footer="0.5"/>
      <pageSetup orientation="portrait" r:id="rId8"/>
      <headerFooter alignWithMargins="0"/>
    </customSheetView>
    <customSheetView guid="{27A45B7A-04F2-4516-B80B-5ED0825D4ED3}" scale="90" topLeftCell="A4">
      <selection activeCell="D6" sqref="D6"/>
      <pageMargins left="0.75" right="0.75" top="0.65" bottom="1" header="0.5" footer="0.5"/>
      <pageSetup orientation="portrait" r:id="rId9"/>
      <headerFooter alignWithMargins="0"/>
    </customSheetView>
    <customSheetView guid="{1F4837C2-36FF-4422-95DC-EAAD1B4FAC2F}" scale="90" state="hidden">
      <selection activeCell="F8" sqref="F8"/>
      <pageMargins left="0.75" right="0.75" top="0.65" bottom="1" header="0.5" footer="0.5"/>
      <pageSetup orientation="portrait" r:id="rId10"/>
      <headerFooter alignWithMargins="0"/>
    </customSheetView>
    <customSheetView guid="{FD7F7BE1-8CB1-460B-98AB-D33E15FD14E6}" scale="90" state="hidden">
      <selection activeCell="F8" sqref="F8"/>
      <pageMargins left="0.75" right="0.75" top="0.65" bottom="1" header="0.5" footer="0.5"/>
      <pageSetup orientation="portrait" r:id="rId11"/>
      <headerFooter alignWithMargins="0"/>
    </customSheetView>
    <customSheetView guid="{8C0E2163-61BB-48DF-AFAF-5E75147ED450}" scale="90" state="hidden">
      <selection activeCell="F8" sqref="F8"/>
      <pageMargins left="0.75" right="0.75" top="0.65" bottom="1" header="0.5" footer="0.5"/>
      <pageSetup orientation="portrait" r:id="rId12"/>
      <headerFooter alignWithMargins="0"/>
    </customSheetView>
    <customSheetView guid="{3DA0B320-DAF7-4F4A-921A-9FCFD188E8C7}" scale="90" state="hidden">
      <selection activeCell="F8" sqref="F8"/>
      <pageMargins left="0.75" right="0.75" top="0.65" bottom="1" header="0.5" footer="0.5"/>
      <pageSetup orientation="portrait" r:id="rId13"/>
      <headerFooter alignWithMargins="0"/>
    </customSheetView>
    <customSheetView guid="{BE0CEA4D-1A4E-4C32-BF92-B8DA3D3423E5}" scale="90" state="hidden">
      <selection activeCell="F8" sqref="F8"/>
      <pageMargins left="0.75" right="0.75" top="0.65" bottom="1" header="0.5" footer="0.5"/>
      <pageSetup orientation="portrait" r:id="rId14"/>
      <headerFooter alignWithMargins="0"/>
    </customSheetView>
    <customSheetView guid="{714760DF-5EB1-4543-9C04-C1A23AAE4384}" scale="90" state="hidden">
      <selection activeCell="F8" sqref="F8"/>
      <pageMargins left="0.75" right="0.75" top="0.65" bottom="1" header="0.5" footer="0.5"/>
      <pageSetup orientation="portrait" r:id="rId15"/>
      <headerFooter alignWithMargins="0"/>
    </customSheetView>
    <customSheetView guid="{D4A148BB-8D25-43B9-8797-A9D3AE767B49}" scale="90" state="hidden">
      <selection activeCell="F8" sqref="F8"/>
      <pageMargins left="0.75" right="0.75" top="0.65" bottom="1" header="0.5" footer="0.5"/>
      <pageSetup orientation="portrait" r:id="rId16"/>
      <headerFooter alignWithMargins="0"/>
    </customSheetView>
    <customSheetView guid="{9658319F-66FC-48F8-AB8A-302F6F77BA10}" scale="90" state="hidden">
      <selection activeCell="F8" sqref="F8"/>
      <pageMargins left="0.75" right="0.75" top="0.65" bottom="1" header="0.5" footer="0.5"/>
      <pageSetup orientation="portrait" r:id="rId17"/>
      <headerFooter alignWithMargins="0"/>
    </customSheetView>
    <customSheetView guid="{EF8F60CB-82F3-477F-A7D3-94F4C70843DC}" scale="90" state="hidden">
      <selection activeCell="F8" sqref="F8"/>
      <pageMargins left="0.75" right="0.75" top="0.65" bottom="1" header="0.5" footer="0.5"/>
      <pageSetup orientation="portrait" r:id="rId18"/>
      <headerFooter alignWithMargins="0"/>
    </customSheetView>
  </customSheetViews>
  <mergeCells count="1">
    <mergeCell ref="A2:D2"/>
  </mergeCells>
  <phoneticPr fontId="28" type="noConversion"/>
  <pageMargins left="0.75" right="0.75" top="0.65" bottom="1" header="0.5" footer="0.5"/>
  <pageSetup orientation="portrait" r:id="rId19"/>
  <headerFooter alignWithMargins="0"/>
  <drawing r:id="rId2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SheetLayoutView="100" workbookViewId="0">
      <selection activeCell="J7" sqref="J7"/>
    </sheetView>
  </sheetViews>
  <sheetFormatPr defaultColWidth="9" defaultRowHeight="16.5"/>
  <cols>
    <col min="1" max="1" width="7.625" style="406" customWidth="1"/>
    <col min="2" max="4" width="20.625" style="407" customWidth="1"/>
    <col min="5" max="5" width="9.625" style="407" customWidth="1"/>
    <col min="6" max="6" width="12.625" style="407" customWidth="1"/>
    <col min="7" max="16384" width="9" style="380"/>
  </cols>
  <sheetData>
    <row r="1" spans="1:7">
      <c r="A1" s="393"/>
      <c r="B1" s="394"/>
      <c r="C1" s="394"/>
      <c r="D1" s="394"/>
      <c r="E1" s="394"/>
      <c r="F1" s="394"/>
    </row>
    <row r="2" spans="1:7" ht="21.95" customHeight="1">
      <c r="A2" s="876" t="s">
        <v>36</v>
      </c>
      <c r="B2" s="876"/>
      <c r="C2" s="876"/>
      <c r="D2" s="876"/>
      <c r="E2" s="877"/>
      <c r="F2" s="380"/>
    </row>
    <row r="3" spans="1:7">
      <c r="A3" s="393"/>
      <c r="B3" s="394"/>
      <c r="C3" s="394"/>
      <c r="D3" s="394"/>
      <c r="E3" s="394"/>
      <c r="F3" s="394"/>
    </row>
    <row r="4" spans="1:7" ht="45">
      <c r="A4" s="395" t="s">
        <v>22</v>
      </c>
      <c r="B4" s="396" t="s">
        <v>23</v>
      </c>
      <c r="C4" s="395" t="s">
        <v>37</v>
      </c>
      <c r="D4" s="395" t="s">
        <v>38</v>
      </c>
      <c r="E4" s="395" t="s">
        <v>39</v>
      </c>
      <c r="F4" s="395" t="s">
        <v>40</v>
      </c>
    </row>
    <row r="5" spans="1:7" ht="18" customHeight="1">
      <c r="A5" s="397" t="s">
        <v>26</v>
      </c>
      <c r="B5" s="397" t="s">
        <v>27</v>
      </c>
      <c r="C5" s="397" t="s">
        <v>28</v>
      </c>
      <c r="D5" s="397" t="s">
        <v>29</v>
      </c>
      <c r="E5" s="408" t="s">
        <v>41</v>
      </c>
      <c r="F5" s="397" t="s">
        <v>395</v>
      </c>
    </row>
    <row r="6" spans="1:7" ht="45" customHeight="1">
      <c r="A6" s="398">
        <v>1</v>
      </c>
      <c r="B6" s="399"/>
      <c r="C6" s="400"/>
      <c r="D6" s="400"/>
      <c r="E6" s="401"/>
      <c r="F6" s="402">
        <f>C6*E6</f>
        <v>0</v>
      </c>
    </row>
    <row r="7" spans="1:7" ht="45" customHeight="1">
      <c r="A7" s="398">
        <v>2</v>
      </c>
      <c r="B7" s="399"/>
      <c r="C7" s="400"/>
      <c r="D7" s="400"/>
      <c r="E7" s="401"/>
      <c r="F7" s="402">
        <f t="shared" ref="F7:F15" si="0">C7*E7</f>
        <v>0</v>
      </c>
    </row>
    <row r="8" spans="1:7" ht="45" customHeight="1">
      <c r="A8" s="398">
        <v>3</v>
      </c>
      <c r="B8" s="399"/>
      <c r="C8" s="400"/>
      <c r="D8" s="400"/>
      <c r="E8" s="401"/>
      <c r="F8" s="402">
        <f t="shared" si="0"/>
        <v>0</v>
      </c>
    </row>
    <row r="9" spans="1:7" ht="45" customHeight="1">
      <c r="A9" s="398">
        <v>4</v>
      </c>
      <c r="B9" s="399"/>
      <c r="C9" s="400"/>
      <c r="D9" s="400"/>
      <c r="E9" s="401"/>
      <c r="F9" s="402">
        <f t="shared" si="0"/>
        <v>0</v>
      </c>
    </row>
    <row r="10" spans="1:7" ht="45" customHeight="1">
      <c r="A10" s="398">
        <v>5</v>
      </c>
      <c r="B10" s="399"/>
      <c r="C10" s="400"/>
      <c r="D10" s="400"/>
      <c r="E10" s="401"/>
      <c r="F10" s="402">
        <f t="shared" si="0"/>
        <v>0</v>
      </c>
    </row>
    <row r="11" spans="1:7" ht="45" customHeight="1">
      <c r="A11" s="398">
        <v>6</v>
      </c>
      <c r="B11" s="399"/>
      <c r="C11" s="400"/>
      <c r="D11" s="400"/>
      <c r="E11" s="401"/>
      <c r="F11" s="402">
        <f t="shared" si="0"/>
        <v>0</v>
      </c>
    </row>
    <row r="12" spans="1:7" ht="45" customHeight="1">
      <c r="A12" s="398">
        <v>7</v>
      </c>
      <c r="B12" s="399"/>
      <c r="C12" s="400"/>
      <c r="D12" s="400"/>
      <c r="E12" s="401"/>
      <c r="F12" s="402">
        <f t="shared" si="0"/>
        <v>0</v>
      </c>
    </row>
    <row r="13" spans="1:7" ht="45" customHeight="1">
      <c r="A13" s="398">
        <v>8</v>
      </c>
      <c r="B13" s="399"/>
      <c r="C13" s="400"/>
      <c r="D13" s="400"/>
      <c r="E13" s="401"/>
      <c r="F13" s="402">
        <f t="shared" si="0"/>
        <v>0</v>
      </c>
    </row>
    <row r="14" spans="1:7" ht="45" customHeight="1">
      <c r="A14" s="398">
        <v>9</v>
      </c>
      <c r="B14" s="399"/>
      <c r="C14" s="400"/>
      <c r="D14" s="400"/>
      <c r="E14" s="401"/>
      <c r="F14" s="402">
        <f t="shared" si="0"/>
        <v>0</v>
      </c>
    </row>
    <row r="15" spans="1:7" ht="45" customHeight="1">
      <c r="A15" s="398">
        <v>10</v>
      </c>
      <c r="B15" s="399"/>
      <c r="C15" s="400"/>
      <c r="D15" s="400"/>
      <c r="E15" s="401"/>
      <c r="F15" s="402">
        <f t="shared" si="0"/>
        <v>0</v>
      </c>
    </row>
    <row r="16" spans="1:7" ht="45" customHeight="1">
      <c r="A16" s="403"/>
      <c r="B16" s="404" t="s">
        <v>31</v>
      </c>
      <c r="C16" s="404"/>
      <c r="D16" s="404"/>
      <c r="E16" s="404"/>
      <c r="F16" s="404">
        <f>SUM(F6:F15)</f>
        <v>0</v>
      </c>
      <c r="G16" s="405"/>
    </row>
    <row r="17" ht="30" customHeight="1"/>
    <row r="18" ht="30" customHeight="1"/>
    <row r="19" ht="30" customHeight="1"/>
    <row r="20" ht="30" customHeight="1"/>
    <row r="21" ht="30" customHeight="1"/>
  </sheetData>
  <sheetProtection formatColumns="0" formatRows="0" selectLockedCells="1"/>
  <customSheetViews>
    <customSheetView guid="{25F14B1D-FADD-4C44-AA48-5D402D65337D}" state="hidden">
      <selection activeCell="J7" sqref="J7"/>
      <pageMargins left="0.75" right="0.62" top="0.65" bottom="1" header="0.5" footer="0.5"/>
      <pageSetup orientation="portrait" r:id="rId1"/>
      <headerFooter alignWithMargins="0"/>
    </customSheetView>
    <customSheetView guid="{2D068FA3-47E3-4516-81A6-894AA90F7864}" state="hidden">
      <selection activeCell="J7" sqref="J7"/>
      <pageMargins left="0.75" right="0.62" top="0.65" bottom="1" header="0.5" footer="0.5"/>
      <pageSetup orientation="portrait" r:id="rId2"/>
      <headerFooter alignWithMargins="0"/>
    </customSheetView>
    <customSheetView guid="{97B2ED79-AE3F-4DF3-959D-96AE4A0B76A0}" state="hidden">
      <selection activeCell="J7" sqref="J7"/>
      <pageMargins left="0.75" right="0.62" top="0.65" bottom="1" header="0.5" footer="0.5"/>
      <pageSetup orientation="portrait" r:id="rId3"/>
      <headerFooter alignWithMargins="0"/>
    </customSheetView>
    <customSheetView guid="{CB39F8EE-FAD8-4C4E-B5E9-5EC27AC08528}" state="hidden">
      <selection activeCell="J7" sqref="J7"/>
      <pageMargins left="0.75" right="0.62" top="0.65" bottom="1" header="0.5" footer="0.5"/>
      <pageSetup orientation="portrait" r:id="rId4"/>
      <headerFooter alignWithMargins="0"/>
    </customSheetView>
    <customSheetView guid="{E8B8E0BD-9CB3-4C7D-9BC6-088FDFCB0B45}" state="hidden">
      <selection activeCell="J7" sqref="J7"/>
      <pageMargins left="0.75" right="0.62" top="0.65" bottom="1" header="0.5" footer="0.5"/>
      <pageSetup orientation="portrait" r:id="rId5"/>
      <headerFooter alignWithMargins="0"/>
    </customSheetView>
    <customSheetView guid="{E2E57CA5-082B-4C11-AB34-2A298199576B}">
      <selection activeCell="B6" sqref="B6"/>
      <pageMargins left="0.75" right="0.62" top="0.65" bottom="1" header="0.5" footer="0.5"/>
      <pageSetup orientation="portrait" r:id="rId6"/>
      <headerFooter alignWithMargins="0"/>
    </customSheetView>
    <customSheetView guid="{EEE4E2D7-4BFE-4C24-8B93-9FD441A50336}">
      <selection activeCell="C6" sqref="C6"/>
      <pageMargins left="0.75" right="0.62" top="0.65" bottom="1" header="0.5" footer="0.5"/>
      <pageSetup orientation="portrait" r:id="rId7"/>
      <headerFooter alignWithMargins="0"/>
    </customSheetView>
    <customSheetView guid="{091A6405-72DB-46E0-B81A-EC53A5C58396}">
      <selection activeCell="E6" sqref="E6"/>
      <pageMargins left="0.75" right="0.62" top="0.65" bottom="1" header="0.5" footer="0.5"/>
      <pageSetup orientation="portrait" r:id="rId8"/>
      <headerFooter alignWithMargins="0"/>
    </customSheetView>
    <customSheetView guid="{27A45B7A-04F2-4516-B80B-5ED0825D4ED3}">
      <selection activeCell="C6" sqref="C6"/>
      <pageMargins left="0.75" right="0.62" top="0.65" bottom="1" header="0.5" footer="0.5"/>
      <pageSetup orientation="portrait" r:id="rId9"/>
      <headerFooter alignWithMargins="0"/>
    </customSheetView>
    <customSheetView guid="{1F4837C2-36FF-4422-95DC-EAAD1B4FAC2F}" state="hidden">
      <selection activeCell="J7" sqref="J7"/>
      <pageMargins left="0.75" right="0.62" top="0.65" bottom="1" header="0.5" footer="0.5"/>
      <pageSetup orientation="portrait" r:id="rId10"/>
      <headerFooter alignWithMargins="0"/>
    </customSheetView>
    <customSheetView guid="{FD7F7BE1-8CB1-460B-98AB-D33E15FD14E6}" state="hidden">
      <selection activeCell="J7" sqref="J7"/>
      <pageMargins left="0.75" right="0.62" top="0.65" bottom="1" header="0.5" footer="0.5"/>
      <pageSetup orientation="portrait" r:id="rId11"/>
      <headerFooter alignWithMargins="0"/>
    </customSheetView>
    <customSheetView guid="{8C0E2163-61BB-48DF-AFAF-5E75147ED450}" state="hidden">
      <selection activeCell="J7" sqref="J7"/>
      <pageMargins left="0.75" right="0.62" top="0.65" bottom="1" header="0.5" footer="0.5"/>
      <pageSetup orientation="portrait" r:id="rId12"/>
      <headerFooter alignWithMargins="0"/>
    </customSheetView>
    <customSheetView guid="{3DA0B320-DAF7-4F4A-921A-9FCFD188E8C7}" state="hidden">
      <selection activeCell="J7" sqref="J7"/>
      <pageMargins left="0.75" right="0.62" top="0.65" bottom="1" header="0.5" footer="0.5"/>
      <pageSetup orientation="portrait" r:id="rId13"/>
      <headerFooter alignWithMargins="0"/>
    </customSheetView>
    <customSheetView guid="{BE0CEA4D-1A4E-4C32-BF92-B8DA3D3423E5}" state="hidden">
      <selection activeCell="J7" sqref="J7"/>
      <pageMargins left="0.75" right="0.62" top="0.65" bottom="1" header="0.5" footer="0.5"/>
      <pageSetup orientation="portrait" r:id="rId14"/>
      <headerFooter alignWithMargins="0"/>
    </customSheetView>
    <customSheetView guid="{714760DF-5EB1-4543-9C04-C1A23AAE4384}" state="hidden">
      <selection activeCell="J7" sqref="J7"/>
      <pageMargins left="0.75" right="0.62" top="0.65" bottom="1" header="0.5" footer="0.5"/>
      <pageSetup orientation="portrait" r:id="rId15"/>
      <headerFooter alignWithMargins="0"/>
    </customSheetView>
    <customSheetView guid="{D4A148BB-8D25-43B9-8797-A9D3AE767B49}" state="hidden">
      <selection activeCell="J7" sqref="J7"/>
      <pageMargins left="0.75" right="0.62" top="0.65" bottom="1" header="0.5" footer="0.5"/>
      <pageSetup orientation="portrait" r:id="rId16"/>
      <headerFooter alignWithMargins="0"/>
    </customSheetView>
    <customSheetView guid="{9658319F-66FC-48F8-AB8A-302F6F77BA10}" state="hidden">
      <selection activeCell="J7" sqref="J7"/>
      <pageMargins left="0.75" right="0.62" top="0.65" bottom="1" header="0.5" footer="0.5"/>
      <pageSetup orientation="portrait" r:id="rId17"/>
      <headerFooter alignWithMargins="0"/>
    </customSheetView>
    <customSheetView guid="{EF8F60CB-82F3-477F-A7D3-94F4C70843DC}" state="hidden">
      <selection activeCell="J7" sqref="J7"/>
      <pageMargins left="0.75" right="0.62" top="0.65" bottom="1" header="0.5" footer="0.5"/>
      <pageSetup orientation="portrait" r:id="rId18"/>
      <headerFooter alignWithMargins="0"/>
    </customSheetView>
  </customSheetViews>
  <mergeCells count="1">
    <mergeCell ref="A2:E2"/>
  </mergeCells>
  <phoneticPr fontId="28" type="noConversion"/>
  <pageMargins left="0.75" right="0.62" top="0.65" bottom="1" header="0.5" footer="0.5"/>
  <pageSetup orientation="portrait" r:id="rId19"/>
  <headerFooter alignWithMargins="0"/>
  <drawing r:id="rId2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3"/>
  <sheetViews>
    <sheetView showGridLines="0" showZeros="0" view="pageBreakPreview" zoomScaleNormal="100" zoomScaleSheetLayoutView="100" workbookViewId="0">
      <selection activeCell="D49" sqref="D49:F49"/>
    </sheetView>
  </sheetViews>
  <sheetFormatPr defaultColWidth="8" defaultRowHeight="16.5"/>
  <cols>
    <col min="1" max="1" width="9.375" style="286" customWidth="1"/>
    <col min="2" max="2" width="12.5" style="289" customWidth="1"/>
    <col min="3" max="3" width="12.875" style="286" customWidth="1"/>
    <col min="4" max="4" width="18.125" style="286" customWidth="1"/>
    <col min="5" max="5" width="11.125" style="286" customWidth="1"/>
    <col min="6" max="6" width="29.875" style="286" customWidth="1"/>
    <col min="7" max="8" width="8" style="286" customWidth="1"/>
    <col min="9" max="24" width="8" style="285" customWidth="1"/>
    <col min="25" max="25" width="8" style="285" hidden="1" customWidth="1"/>
    <col min="26" max="27" width="8" style="287" hidden="1" customWidth="1"/>
    <col min="28" max="28" width="17.5" style="287" hidden="1" customWidth="1"/>
    <col min="29" max="29" width="12.125" style="287" hidden="1" customWidth="1"/>
    <col min="30" max="30" width="8" style="283" hidden="1" customWidth="1"/>
    <col min="31" max="31" width="8" style="284" hidden="1" customWidth="1"/>
    <col min="32" max="32" width="12" style="284" hidden="1" customWidth="1"/>
    <col min="33" max="35" width="8" style="283" hidden="1" customWidth="1"/>
    <col min="36" max="36" width="9.125" style="283" hidden="1" customWidth="1"/>
    <col min="37" max="40" width="8" style="283" hidden="1" customWidth="1"/>
    <col min="41" max="41" width="8" style="283" customWidth="1"/>
    <col min="42" max="16384" width="8" style="285"/>
  </cols>
  <sheetData>
    <row r="1" spans="1:36" ht="17.25">
      <c r="A1" s="277" t="str">
        <f>Basic!B5</f>
        <v>Spec No: CC-CS/11-NER/PF-4122/3/G1</v>
      </c>
      <c r="B1" s="277"/>
      <c r="C1" s="278"/>
      <c r="D1" s="278"/>
      <c r="E1" s="278"/>
      <c r="F1" s="279" t="s">
        <v>291</v>
      </c>
      <c r="G1" s="280"/>
      <c r="H1" s="280"/>
      <c r="I1" s="281"/>
      <c r="J1" s="281"/>
      <c r="K1" s="281"/>
      <c r="L1" s="281"/>
      <c r="M1" s="281"/>
      <c r="N1" s="281"/>
      <c r="O1" s="281"/>
      <c r="P1" s="281"/>
      <c r="Q1" s="281"/>
      <c r="R1" s="281"/>
      <c r="S1" s="281"/>
      <c r="T1" s="281"/>
      <c r="U1" s="281"/>
      <c r="V1" s="281"/>
      <c r="W1" s="281"/>
      <c r="X1" s="281"/>
      <c r="Y1" s="281"/>
      <c r="Z1" s="282" t="str">
        <f>'Names of Bidder'!D6</f>
        <v>Sole Bidder</v>
      </c>
      <c r="AA1" s="282"/>
      <c r="AB1" s="282"/>
      <c r="AC1" s="282"/>
      <c r="AE1" s="284">
        <v>1</v>
      </c>
      <c r="AF1" s="284" t="s">
        <v>79</v>
      </c>
      <c r="AI1" s="284">
        <v>1</v>
      </c>
      <c r="AJ1" s="283" t="s">
        <v>83</v>
      </c>
    </row>
    <row r="2" spans="1:36">
      <c r="B2" s="286"/>
      <c r="Z2" s="287">
        <f>'Names of Bidder'!AA6</f>
        <v>0</v>
      </c>
      <c r="AE2" s="284">
        <v>2</v>
      </c>
      <c r="AF2" s="284" t="s">
        <v>80</v>
      </c>
      <c r="AI2" s="284">
        <v>2</v>
      </c>
      <c r="AJ2" s="283" t="s">
        <v>84</v>
      </c>
    </row>
    <row r="3" spans="1:36">
      <c r="A3" s="893" t="s">
        <v>233</v>
      </c>
      <c r="B3" s="893"/>
      <c r="C3" s="893"/>
      <c r="D3" s="893"/>
      <c r="E3" s="893"/>
      <c r="F3" s="893"/>
      <c r="G3" s="280"/>
      <c r="H3" s="280"/>
      <c r="I3" s="281"/>
      <c r="J3" s="281"/>
      <c r="K3" s="281"/>
      <c r="L3" s="281"/>
      <c r="M3" s="281"/>
      <c r="N3" s="281"/>
      <c r="O3" s="281"/>
      <c r="P3" s="281"/>
      <c r="Q3" s="281"/>
      <c r="R3" s="281"/>
      <c r="S3" s="281"/>
      <c r="T3" s="281"/>
      <c r="U3" s="281"/>
      <c r="V3" s="281"/>
      <c r="W3" s="281"/>
      <c r="X3" s="281"/>
      <c r="Y3" s="281"/>
      <c r="Z3" s="282"/>
      <c r="AA3" s="282"/>
      <c r="AB3" s="282"/>
      <c r="AC3" s="282"/>
      <c r="AE3" s="284">
        <v>3</v>
      </c>
      <c r="AF3" s="284" t="s">
        <v>81</v>
      </c>
      <c r="AI3" s="284">
        <v>3</v>
      </c>
      <c r="AJ3" s="283" t="s">
        <v>85</v>
      </c>
    </row>
    <row r="4" spans="1:36">
      <c r="A4" s="288"/>
      <c r="B4" s="288"/>
      <c r="C4" s="288"/>
      <c r="D4" s="288"/>
      <c r="E4" s="288"/>
      <c r="F4" s="288"/>
      <c r="G4" s="280"/>
      <c r="H4" s="280"/>
      <c r="I4" s="281"/>
      <c r="J4" s="281"/>
      <c r="K4" s="281"/>
      <c r="L4" s="281"/>
      <c r="M4" s="281"/>
      <c r="N4" s="281"/>
      <c r="O4" s="281"/>
      <c r="P4" s="281"/>
      <c r="Q4" s="281"/>
      <c r="R4" s="281"/>
      <c r="S4" s="281"/>
      <c r="T4" s="281"/>
      <c r="U4" s="281"/>
      <c r="V4" s="281"/>
      <c r="W4" s="281"/>
      <c r="X4" s="281"/>
      <c r="Y4" s="281"/>
      <c r="Z4" s="282"/>
      <c r="AA4" s="282"/>
      <c r="AB4" s="282"/>
      <c r="AC4" s="282"/>
      <c r="AE4" s="284">
        <v>4</v>
      </c>
      <c r="AF4" s="284" t="s">
        <v>82</v>
      </c>
      <c r="AI4" s="284">
        <v>4</v>
      </c>
      <c r="AJ4" s="283" t="s">
        <v>86</v>
      </c>
    </row>
    <row r="5" spans="1:36">
      <c r="A5" s="289" t="s">
        <v>72</v>
      </c>
      <c r="C5" s="894"/>
      <c r="D5" s="894"/>
      <c r="E5" s="894"/>
      <c r="F5" s="894"/>
      <c r="AE5" s="284">
        <v>5</v>
      </c>
      <c r="AF5" s="284" t="s">
        <v>82</v>
      </c>
      <c r="AI5" s="284">
        <v>5</v>
      </c>
      <c r="AJ5" s="283" t="s">
        <v>87</v>
      </c>
    </row>
    <row r="6" spans="1:36">
      <c r="A6" s="289" t="s">
        <v>63</v>
      </c>
      <c r="B6" s="895" t="str">
        <f>'Sch-1'!D49</f>
        <v>--2020</v>
      </c>
      <c r="C6" s="895"/>
      <c r="AE6" s="284">
        <v>6</v>
      </c>
      <c r="AF6" s="284" t="s">
        <v>82</v>
      </c>
      <c r="AG6" s="291" t="e">
        <f>DAY(B6)</f>
        <v>#VALUE!</v>
      </c>
      <c r="AI6" s="284">
        <v>6</v>
      </c>
      <c r="AJ6" s="283" t="s">
        <v>88</v>
      </c>
    </row>
    <row r="7" spans="1:36">
      <c r="A7" s="289"/>
      <c r="B7" s="290"/>
      <c r="C7" s="290"/>
      <c r="AE7" s="284">
        <v>7</v>
      </c>
      <c r="AF7" s="284" t="s">
        <v>82</v>
      </c>
      <c r="AG7" s="291" t="e">
        <f>MONTH(B6)</f>
        <v>#VALUE!</v>
      </c>
      <c r="AI7" s="284">
        <v>7</v>
      </c>
      <c r="AJ7" s="283" t="s">
        <v>89</v>
      </c>
    </row>
    <row r="8" spans="1:36">
      <c r="A8" s="292" t="s">
        <v>346</v>
      </c>
      <c r="B8" s="293"/>
      <c r="C8" s="280"/>
      <c r="D8" s="280"/>
      <c r="E8" s="280"/>
      <c r="F8" s="294"/>
      <c r="G8" s="280"/>
      <c r="H8" s="280"/>
      <c r="I8" s="281"/>
      <c r="J8" s="281"/>
      <c r="K8" s="281"/>
      <c r="L8" s="281"/>
      <c r="M8" s="281"/>
      <c r="N8" s="281"/>
      <c r="O8" s="281"/>
      <c r="P8" s="281"/>
      <c r="Q8" s="281"/>
      <c r="R8" s="281"/>
      <c r="S8" s="281"/>
      <c r="T8" s="281"/>
      <c r="U8" s="281"/>
      <c r="V8" s="281"/>
      <c r="W8" s="281"/>
      <c r="X8" s="281"/>
      <c r="Y8" s="281"/>
      <c r="Z8" s="282"/>
      <c r="AA8" s="282"/>
      <c r="AB8" s="282"/>
      <c r="AC8" s="282"/>
      <c r="AE8" s="284">
        <v>8</v>
      </c>
      <c r="AF8" s="284" t="s">
        <v>82</v>
      </c>
      <c r="AG8" s="291" t="e">
        <f>LOOKUP(AG7,AI1:AI12,AJ1:AJ12)</f>
        <v>#VALUE!</v>
      </c>
      <c r="AI8" s="284">
        <v>8</v>
      </c>
      <c r="AJ8" s="283" t="s">
        <v>90</v>
      </c>
    </row>
    <row r="9" spans="1:36">
      <c r="A9" s="295" t="str">
        <f>'Sch-1'!O7</f>
        <v>Contract Services</v>
      </c>
      <c r="B9" s="295"/>
      <c r="F9" s="296"/>
      <c r="AE9" s="284">
        <v>9</v>
      </c>
      <c r="AF9" s="284" t="s">
        <v>82</v>
      </c>
      <c r="AG9" s="291" t="e">
        <f>YEAR(B6)</f>
        <v>#VALUE!</v>
      </c>
      <c r="AI9" s="284">
        <v>9</v>
      </c>
      <c r="AJ9" s="283" t="s">
        <v>91</v>
      </c>
    </row>
    <row r="10" spans="1:36">
      <c r="A10" s="295" t="str">
        <f>'Sch-1'!O8</f>
        <v>Power Grid Corporation of India Ltd.,</v>
      </c>
      <c r="B10" s="295"/>
      <c r="F10" s="296"/>
      <c r="AE10" s="284">
        <v>10</v>
      </c>
      <c r="AF10" s="284" t="s">
        <v>82</v>
      </c>
      <c r="AI10" s="284">
        <v>10</v>
      </c>
      <c r="AJ10" s="283" t="s">
        <v>92</v>
      </c>
    </row>
    <row r="11" spans="1:36">
      <c r="A11" s="295" t="str">
        <f>'Sch-1'!O9</f>
        <v>"Saudamini", Plot No.-2</v>
      </c>
      <c r="B11" s="295"/>
      <c r="F11" s="296"/>
      <c r="AE11" s="284">
        <v>11</v>
      </c>
      <c r="AF11" s="284" t="s">
        <v>82</v>
      </c>
      <c r="AI11" s="284">
        <v>11</v>
      </c>
      <c r="AJ11" s="283" t="s">
        <v>93</v>
      </c>
    </row>
    <row r="12" spans="1:36">
      <c r="A12" s="295" t="str">
        <f>'Sch-1'!O10</f>
        <v xml:space="preserve">Sector-29, </v>
      </c>
      <c r="B12" s="295"/>
      <c r="F12" s="296"/>
      <c r="AE12" s="284">
        <v>12</v>
      </c>
      <c r="AF12" s="284" t="s">
        <v>82</v>
      </c>
      <c r="AI12" s="284">
        <v>12</v>
      </c>
      <c r="AJ12" s="283" t="s">
        <v>94</v>
      </c>
    </row>
    <row r="13" spans="1:36">
      <c r="A13" s="295" t="str">
        <f>'Sch-1'!O11</f>
        <v>Gurgaon (Haryana) - 122001</v>
      </c>
      <c r="B13" s="295"/>
      <c r="F13" s="296"/>
      <c r="AE13" s="284">
        <v>13</v>
      </c>
      <c r="AF13" s="284" t="s">
        <v>82</v>
      </c>
    </row>
    <row r="14" spans="1:36" ht="22.5" customHeight="1">
      <c r="A14" s="289"/>
      <c r="F14" s="296"/>
      <c r="AE14" s="284">
        <v>14</v>
      </c>
      <c r="AF14" s="284" t="s">
        <v>82</v>
      </c>
    </row>
    <row r="15" spans="1:36" ht="80.25" customHeight="1">
      <c r="A15" s="297" t="s">
        <v>73</v>
      </c>
      <c r="B15" s="298"/>
      <c r="C15" s="887" t="str">
        <f>Cover!B2</f>
        <v>PILE FOUNDATION PACKAGE P1B FOR BALANCE WORKS OF 400KV D/C LOWER SUBANSIRI-BISWANATH CHARIALI TL-I &amp; II UNDER NORTH EAST / NORTHERN WESTERN INTERCONNECTOR -I PROJECT</v>
      </c>
      <c r="D15" s="887"/>
      <c r="E15" s="887"/>
      <c r="F15" s="887"/>
      <c r="AE15" s="284">
        <v>15</v>
      </c>
      <c r="AF15" s="284" t="s">
        <v>82</v>
      </c>
    </row>
    <row r="16" spans="1:36" ht="27.75" customHeight="1">
      <c r="A16" s="286" t="s">
        <v>64</v>
      </c>
      <c r="B16" s="286"/>
      <c r="C16" s="296"/>
      <c r="D16" s="296"/>
      <c r="E16" s="296"/>
      <c r="F16" s="296"/>
      <c r="AE16" s="284">
        <v>16</v>
      </c>
      <c r="AF16" s="284" t="s">
        <v>82</v>
      </c>
    </row>
    <row r="17" spans="1:41" ht="125.25" customHeight="1">
      <c r="A17" s="298">
        <v>1</v>
      </c>
      <c r="B17" s="88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0 (Rs. Zero Only ) or such other sums as may be determined in accordance with the terms and conditions of the Bidding Documents.</v>
      </c>
      <c r="C17" s="887"/>
      <c r="D17" s="887"/>
      <c r="E17" s="887"/>
      <c r="F17" s="887"/>
      <c r="Z17" s="582" t="s">
        <v>412</v>
      </c>
      <c r="AA17" s="582" t="s">
        <v>468</v>
      </c>
      <c r="AB17" s="299">
        <f>'Sch-3 After Discount'!D14</f>
        <v>0</v>
      </c>
      <c r="AC17" s="300" t="str">
        <f>" (" &amp; 'N to W'!A4 &amp; ")"</f>
        <v xml:space="preserve"> (Rs. Zero Only )</v>
      </c>
      <c r="AE17" s="284">
        <v>17</v>
      </c>
      <c r="AF17" s="284" t="s">
        <v>82</v>
      </c>
    </row>
    <row r="18" spans="1:41" ht="39" customHeight="1">
      <c r="B18" s="897" t="s">
        <v>65</v>
      </c>
      <c r="C18" s="897"/>
      <c r="D18" s="897"/>
      <c r="E18" s="897"/>
      <c r="F18" s="897"/>
      <c r="AE18" s="284">
        <v>18</v>
      </c>
      <c r="AF18" s="284" t="s">
        <v>82</v>
      </c>
    </row>
    <row r="19" spans="1:41" s="286" customFormat="1" ht="27.75" customHeight="1">
      <c r="A19" s="301">
        <v>2</v>
      </c>
      <c r="B19" s="896" t="s">
        <v>66</v>
      </c>
      <c r="C19" s="896"/>
      <c r="D19" s="896"/>
      <c r="E19" s="896"/>
      <c r="F19" s="896"/>
      <c r="G19" s="280"/>
      <c r="H19" s="280"/>
      <c r="I19" s="280"/>
      <c r="J19" s="280"/>
      <c r="K19" s="280"/>
      <c r="L19" s="280"/>
      <c r="M19" s="280"/>
      <c r="N19" s="280"/>
      <c r="O19" s="280"/>
      <c r="P19" s="280"/>
      <c r="Q19" s="280"/>
      <c r="R19" s="280"/>
      <c r="S19" s="280"/>
      <c r="T19" s="280"/>
      <c r="U19" s="280"/>
      <c r="V19" s="280"/>
      <c r="W19" s="280"/>
      <c r="X19" s="280"/>
      <c r="Y19" s="280"/>
      <c r="Z19" s="302"/>
      <c r="AA19" s="302"/>
      <c r="AB19" s="302"/>
      <c r="AC19" s="302"/>
      <c r="AD19" s="303"/>
      <c r="AE19" s="284">
        <v>19</v>
      </c>
      <c r="AF19" s="284" t="s">
        <v>82</v>
      </c>
      <c r="AG19" s="303"/>
      <c r="AH19" s="303"/>
      <c r="AI19" s="303"/>
      <c r="AJ19" s="303"/>
      <c r="AK19" s="303"/>
      <c r="AL19" s="303"/>
      <c r="AM19" s="303"/>
      <c r="AN19" s="303"/>
      <c r="AO19" s="303"/>
    </row>
    <row r="20" spans="1:41" ht="39.75" customHeight="1">
      <c r="A20" s="298">
        <v>2.1</v>
      </c>
      <c r="B20" s="887" t="s">
        <v>67</v>
      </c>
      <c r="C20" s="887"/>
      <c r="D20" s="887"/>
      <c r="E20" s="887"/>
      <c r="F20" s="887"/>
      <c r="AE20" s="284">
        <v>20</v>
      </c>
      <c r="AF20" s="284" t="s">
        <v>82</v>
      </c>
    </row>
    <row r="21" spans="1:41" ht="36.75" customHeight="1">
      <c r="B21" s="884" t="s">
        <v>377</v>
      </c>
      <c r="C21" s="884"/>
      <c r="D21" s="891" t="s">
        <v>409</v>
      </c>
      <c r="E21" s="887"/>
      <c r="F21" s="887"/>
      <c r="AE21" s="284">
        <v>21</v>
      </c>
      <c r="AF21" s="284" t="s">
        <v>79</v>
      </c>
    </row>
    <row r="22" spans="1:41" ht="36.75" customHeight="1">
      <c r="B22" s="883" t="s">
        <v>378</v>
      </c>
      <c r="C22" s="883"/>
      <c r="D22" s="581" t="s">
        <v>470</v>
      </c>
      <c r="E22" s="614"/>
      <c r="F22" s="614"/>
    </row>
    <row r="23" spans="1:41" ht="27.95" customHeight="1">
      <c r="B23" s="883" t="s">
        <v>469</v>
      </c>
      <c r="C23" s="884"/>
      <c r="D23" s="581" t="s">
        <v>415</v>
      </c>
      <c r="E23" s="297"/>
      <c r="F23" s="297"/>
      <c r="AE23" s="284">
        <v>26</v>
      </c>
      <c r="AF23" s="284" t="s">
        <v>82</v>
      </c>
    </row>
    <row r="24" spans="1:41" ht="5.25" customHeight="1">
      <c r="B24" s="884"/>
      <c r="C24" s="884"/>
      <c r="D24" s="297"/>
      <c r="E24" s="297"/>
      <c r="F24" s="297"/>
    </row>
    <row r="25" spans="1:41" ht="92.25" customHeight="1">
      <c r="A25" s="304">
        <v>2.2000000000000002</v>
      </c>
      <c r="B25" s="887" t="s">
        <v>74</v>
      </c>
      <c r="C25" s="887"/>
      <c r="D25" s="887"/>
      <c r="E25" s="887"/>
      <c r="F25" s="887"/>
      <c r="AE25" s="284">
        <v>28</v>
      </c>
      <c r="AF25" s="284" t="s">
        <v>82</v>
      </c>
    </row>
    <row r="26" spans="1:41" ht="62.25" customHeight="1">
      <c r="A26" s="304">
        <v>2.2999999999999998</v>
      </c>
      <c r="B26" s="890" t="s">
        <v>473</v>
      </c>
      <c r="C26" s="890"/>
      <c r="D26" s="890"/>
      <c r="E26" s="890"/>
      <c r="F26" s="890"/>
      <c r="AE26" s="284">
        <v>29</v>
      </c>
      <c r="AF26" s="284" t="s">
        <v>82</v>
      </c>
    </row>
    <row r="27" spans="1:41" ht="129.75" customHeight="1">
      <c r="A27" s="304">
        <v>2.4</v>
      </c>
      <c r="B27" s="891" t="s">
        <v>75</v>
      </c>
      <c r="C27" s="887"/>
      <c r="D27" s="887"/>
      <c r="E27" s="887"/>
      <c r="F27" s="887"/>
      <c r="AE27" s="284">
        <v>30</v>
      </c>
      <c r="AF27" s="284" t="s">
        <v>82</v>
      </c>
    </row>
    <row r="28" spans="1:41" ht="72.75" customHeight="1">
      <c r="A28" s="304">
        <v>2.5</v>
      </c>
      <c r="B28" s="891" t="s">
        <v>76</v>
      </c>
      <c r="C28" s="887"/>
      <c r="D28" s="887"/>
      <c r="E28" s="887"/>
      <c r="F28" s="887"/>
      <c r="AE28" s="284">
        <v>31</v>
      </c>
      <c r="AF28" s="284" t="s">
        <v>79</v>
      </c>
    </row>
    <row r="29" spans="1:41" ht="76.150000000000006" customHeight="1">
      <c r="A29" s="298">
        <v>3</v>
      </c>
      <c r="B29" s="891" t="s">
        <v>413</v>
      </c>
      <c r="C29" s="887"/>
      <c r="D29" s="887"/>
      <c r="E29" s="887"/>
      <c r="F29" s="887"/>
    </row>
    <row r="30" spans="1:41" ht="66" customHeight="1">
      <c r="A30" s="304">
        <v>3.1</v>
      </c>
      <c r="B30" s="890" t="s">
        <v>471</v>
      </c>
      <c r="C30" s="890"/>
      <c r="D30" s="890"/>
      <c r="E30" s="890"/>
      <c r="F30" s="890"/>
    </row>
    <row r="31" spans="1:41" ht="63.75" customHeight="1">
      <c r="A31" s="615">
        <v>3.2</v>
      </c>
      <c r="B31" s="888" t="s">
        <v>472</v>
      </c>
      <c r="C31" s="888"/>
      <c r="D31" s="888"/>
      <c r="E31" s="888"/>
      <c r="F31" s="888"/>
    </row>
    <row r="32" spans="1:41" ht="78" customHeight="1">
      <c r="A32" s="298">
        <v>4</v>
      </c>
      <c r="B32" s="887" t="s">
        <v>77</v>
      </c>
      <c r="C32" s="887"/>
      <c r="D32" s="887"/>
      <c r="E32" s="887"/>
      <c r="F32" s="887"/>
    </row>
    <row r="33" spans="1:41" ht="83.45" customHeight="1">
      <c r="A33" s="298">
        <v>5</v>
      </c>
      <c r="B33" s="891" t="s">
        <v>78</v>
      </c>
      <c r="C33" s="887"/>
      <c r="D33" s="887"/>
      <c r="E33" s="887"/>
      <c r="F33" s="887"/>
    </row>
    <row r="34" spans="1:41" ht="30" customHeight="1">
      <c r="B34" s="305" t="str">
        <f>IF(ISERROR("Dated this " &amp; AG6 &amp; LOOKUP(AG6,AE1:AE28,AF1:AF28) &amp; " day of " &amp; AG8 &amp; " " &amp;AG9), "", "Dated this " &amp; AG6 &amp; LOOKUP(AG6,AE1:AE28,AF1:AF28) &amp; " day of " &amp; AG8 &amp; " " &amp;AG9)</f>
        <v/>
      </c>
      <c r="C34" s="305"/>
      <c r="D34" s="305"/>
      <c r="E34" s="306"/>
      <c r="F34" s="306"/>
    </row>
    <row r="35" spans="1:41" ht="30" customHeight="1">
      <c r="B35" s="305" t="s">
        <v>68</v>
      </c>
      <c r="C35" s="307"/>
      <c r="D35" s="308"/>
      <c r="E35" s="308"/>
      <c r="F35" s="308"/>
    </row>
    <row r="36" spans="1:41" ht="30" customHeight="1">
      <c r="B36" s="309"/>
      <c r="C36" s="308"/>
      <c r="D36" s="308"/>
      <c r="E36" s="305"/>
      <c r="F36" s="310" t="s">
        <v>69</v>
      </c>
    </row>
    <row r="37" spans="1:41" ht="30" customHeight="1">
      <c r="B37" s="309"/>
      <c r="C37" s="308"/>
      <c r="D37" s="305"/>
      <c r="E37" s="305"/>
      <c r="F37" s="310" t="str">
        <f>"For and on behalf of " &amp; 'Sch-1'!F8</f>
        <v xml:space="preserve">For and on behalf of </v>
      </c>
    </row>
    <row r="38" spans="1:41" ht="30" customHeight="1">
      <c r="A38" s="285"/>
      <c r="B38" s="285"/>
      <c r="C38" s="311"/>
      <c r="D38" s="281"/>
      <c r="E38" s="312"/>
      <c r="F38" s="313"/>
      <c r="G38" s="280"/>
      <c r="H38" s="280"/>
      <c r="I38" s="281"/>
      <c r="J38" s="281"/>
      <c r="K38" s="281"/>
      <c r="L38" s="281"/>
      <c r="M38" s="281"/>
      <c r="N38" s="281"/>
      <c r="O38" s="281"/>
      <c r="P38" s="281"/>
      <c r="Q38" s="281"/>
      <c r="R38" s="281"/>
      <c r="S38" s="281"/>
      <c r="T38" s="281"/>
      <c r="U38" s="281"/>
      <c r="V38" s="281"/>
      <c r="W38" s="281"/>
      <c r="X38" s="281"/>
      <c r="Y38" s="281"/>
      <c r="Z38" s="282"/>
      <c r="AA38" s="282"/>
      <c r="AB38" s="282"/>
      <c r="AC38" s="282"/>
    </row>
    <row r="39" spans="1:41" ht="30" customHeight="1">
      <c r="A39" s="314" t="s">
        <v>235</v>
      </c>
      <c r="B39" s="886" t="str">
        <f>'Sch-1'!D49</f>
        <v>--2020</v>
      </c>
      <c r="C39" s="886"/>
      <c r="D39" s="281"/>
      <c r="E39" s="312" t="s">
        <v>70</v>
      </c>
      <c r="F39" s="315" t="str">
        <f>'Sch-1'!O50</f>
        <v/>
      </c>
      <c r="G39" s="280"/>
      <c r="H39" s="280"/>
      <c r="I39" s="281"/>
      <c r="J39" s="281"/>
      <c r="K39" s="281"/>
      <c r="L39" s="281"/>
      <c r="M39" s="281"/>
      <c r="N39" s="281"/>
      <c r="O39" s="281"/>
      <c r="P39" s="281"/>
      <c r="Q39" s="281"/>
      <c r="R39" s="281"/>
      <c r="S39" s="281"/>
      <c r="T39" s="281"/>
      <c r="U39" s="281"/>
      <c r="V39" s="281"/>
      <c r="W39" s="281"/>
      <c r="X39" s="281"/>
      <c r="Y39" s="281"/>
      <c r="Z39" s="282"/>
      <c r="AA39" s="282"/>
      <c r="AB39" s="282"/>
      <c r="AC39" s="282"/>
    </row>
    <row r="40" spans="1:41" ht="30" customHeight="1">
      <c r="A40" s="314" t="s">
        <v>236</v>
      </c>
      <c r="B40" s="315" t="str">
        <f>'Sch-1'!D50</f>
        <v/>
      </c>
      <c r="C40" s="316"/>
      <c r="D40" s="281"/>
      <c r="E40" s="312" t="s">
        <v>71</v>
      </c>
      <c r="F40" s="315" t="str">
        <f>'Sch-1'!O51</f>
        <v/>
      </c>
      <c r="G40" s="280"/>
      <c r="H40" s="280"/>
      <c r="I40" s="281"/>
      <c r="J40" s="281"/>
      <c r="K40" s="281"/>
      <c r="L40" s="281"/>
      <c r="M40" s="281"/>
      <c r="N40" s="281"/>
      <c r="O40" s="281"/>
      <c r="P40" s="281"/>
      <c r="Q40" s="281"/>
      <c r="R40" s="281"/>
      <c r="S40" s="281"/>
      <c r="T40" s="281"/>
      <c r="U40" s="281"/>
      <c r="V40" s="281"/>
      <c r="W40" s="281"/>
      <c r="X40" s="281"/>
      <c r="Y40" s="281"/>
      <c r="Z40" s="282"/>
      <c r="AA40" s="282"/>
      <c r="AB40" s="282"/>
      <c r="AC40" s="282"/>
    </row>
    <row r="41" spans="1:41" ht="30" customHeight="1">
      <c r="B41" s="286"/>
      <c r="D41" s="285"/>
      <c r="E41" s="312"/>
      <c r="F41" s="280"/>
      <c r="G41" s="280"/>
      <c r="H41" s="280"/>
      <c r="I41" s="281"/>
      <c r="J41" s="281"/>
      <c r="K41" s="281"/>
      <c r="L41" s="281"/>
      <c r="M41" s="281"/>
      <c r="N41" s="281"/>
      <c r="O41" s="281"/>
      <c r="P41" s="281"/>
      <c r="Q41" s="281"/>
      <c r="R41" s="281"/>
      <c r="S41" s="281"/>
      <c r="T41" s="281"/>
      <c r="U41" s="281"/>
      <c r="V41" s="281"/>
      <c r="W41" s="281"/>
      <c r="X41" s="281"/>
      <c r="Y41" s="281"/>
      <c r="Z41" s="282"/>
      <c r="AA41" s="282"/>
      <c r="AB41" s="282"/>
      <c r="AC41" s="282"/>
    </row>
    <row r="42" spans="1:41" ht="43.5" customHeight="1">
      <c r="A42" s="885" t="str">
        <f>IF('Names of Bidder'!D6="Sole Bidder", "", "In case of bid from a Joint Venture, name &amp; designation of representative of JV partner is to be provided and Bid Form is also to be signed by him.")</f>
        <v/>
      </c>
      <c r="B42" s="885"/>
      <c r="C42" s="885"/>
      <c r="D42" s="885"/>
      <c r="E42" s="885"/>
      <c r="F42" s="885"/>
    </row>
    <row r="43" spans="1:41" ht="30" customHeight="1">
      <c r="A43" s="317"/>
      <c r="B43" s="317"/>
      <c r="C43" s="305" t="str">
        <f>IF(Z2="2 or More", "Other Partner-2", "")</f>
        <v/>
      </c>
      <c r="D43" s="317"/>
      <c r="E43" s="318"/>
      <c r="F43" s="318" t="str">
        <f>IF(Z2=1,"Other Partner",IF(Z2="2 or More","Other Partner-1",""))</f>
        <v/>
      </c>
    </row>
    <row r="44" spans="1:41" ht="30" customHeight="1">
      <c r="A44" s="305"/>
      <c r="B44" s="310"/>
      <c r="C44" s="319"/>
      <c r="D44" s="320"/>
      <c r="E44" s="321"/>
      <c r="F44" s="320"/>
      <c r="G44" s="280"/>
      <c r="H44" s="280"/>
      <c r="I44" s="281"/>
      <c r="J44" s="281"/>
      <c r="K44" s="281"/>
      <c r="L44" s="281"/>
      <c r="M44" s="281"/>
      <c r="N44" s="281"/>
      <c r="O44" s="281"/>
      <c r="P44" s="281"/>
      <c r="Q44" s="281"/>
      <c r="R44" s="281"/>
      <c r="S44" s="281"/>
      <c r="T44" s="281"/>
      <c r="U44" s="281"/>
      <c r="V44" s="281"/>
      <c r="W44" s="281"/>
      <c r="X44" s="281"/>
      <c r="Y44" s="281"/>
      <c r="Z44" s="282"/>
      <c r="AA44" s="282"/>
      <c r="AB44" s="282"/>
      <c r="AC44" s="282"/>
    </row>
    <row r="45" spans="1:41" s="286" customFormat="1" ht="30" customHeight="1">
      <c r="A45" s="305"/>
      <c r="B45" s="310" t="str">
        <f>IF(Z2="2 or More", "Printed Name :", "")</f>
        <v/>
      </c>
      <c r="C45" s="418"/>
      <c r="D45" s="305"/>
      <c r="E45" s="310" t="str">
        <f>IF(Z1="Sole Bidder", "", "Printed Name :")</f>
        <v/>
      </c>
      <c r="F45" s="418"/>
      <c r="H45" s="289"/>
      <c r="Z45" s="322"/>
      <c r="AA45" s="322"/>
      <c r="AB45" s="322"/>
      <c r="AC45" s="322"/>
      <c r="AD45" s="303"/>
      <c r="AE45" s="284"/>
      <c r="AF45" s="284"/>
      <c r="AG45" s="303"/>
      <c r="AH45" s="303"/>
      <c r="AI45" s="303"/>
      <c r="AJ45" s="303"/>
      <c r="AK45" s="303"/>
      <c r="AL45" s="303"/>
      <c r="AM45" s="303"/>
      <c r="AN45" s="303"/>
      <c r="AO45" s="303"/>
    </row>
    <row r="46" spans="1:41" s="286" customFormat="1" ht="30" customHeight="1">
      <c r="A46" s="305"/>
      <c r="B46" s="310" t="str">
        <f>IF(Z2="2 or More", "Designation :", "")</f>
        <v/>
      </c>
      <c r="C46" s="418"/>
      <c r="D46" s="305"/>
      <c r="E46" s="310" t="str">
        <f>IF(Z1="Sole Bidder", "", "Designation :")</f>
        <v/>
      </c>
      <c r="F46" s="418"/>
      <c r="H46" s="289"/>
      <c r="Z46" s="322"/>
      <c r="AA46" s="322"/>
      <c r="AB46" s="322"/>
      <c r="AC46" s="322"/>
      <c r="AD46" s="303"/>
      <c r="AE46" s="284"/>
      <c r="AF46" s="284"/>
      <c r="AG46" s="303"/>
      <c r="AH46" s="303"/>
      <c r="AI46" s="303"/>
      <c r="AJ46" s="303"/>
      <c r="AK46" s="303"/>
      <c r="AL46" s="303"/>
      <c r="AM46" s="303"/>
      <c r="AN46" s="303"/>
      <c r="AO46" s="303"/>
    </row>
    <row r="47" spans="1:41" s="286" customFormat="1" ht="30" customHeight="1">
      <c r="A47" s="305"/>
      <c r="B47" s="310" t="str">
        <f>IF(Z2=2, "Common Seal :", "")</f>
        <v/>
      </c>
      <c r="C47" s="319"/>
      <c r="D47" s="320"/>
      <c r="E47" s="321"/>
      <c r="F47" s="323"/>
      <c r="G47" s="280"/>
      <c r="H47" s="313"/>
      <c r="I47" s="280"/>
      <c r="J47" s="280"/>
      <c r="K47" s="280"/>
      <c r="L47" s="280"/>
      <c r="M47" s="280"/>
      <c r="N47" s="280"/>
      <c r="O47" s="280"/>
      <c r="P47" s="280"/>
      <c r="Q47" s="280"/>
      <c r="R47" s="280"/>
      <c r="S47" s="280"/>
      <c r="T47" s="280"/>
      <c r="U47" s="280"/>
      <c r="V47" s="280"/>
      <c r="W47" s="280"/>
      <c r="X47" s="280"/>
      <c r="Y47" s="280"/>
      <c r="Z47" s="302"/>
      <c r="AA47" s="302"/>
      <c r="AB47" s="302"/>
      <c r="AC47" s="302"/>
      <c r="AD47" s="303"/>
      <c r="AE47" s="284"/>
      <c r="AF47" s="284"/>
      <c r="AG47" s="303"/>
      <c r="AH47" s="303"/>
      <c r="AI47" s="303"/>
      <c r="AJ47" s="303"/>
      <c r="AK47" s="303"/>
      <c r="AL47" s="303"/>
      <c r="AM47" s="303"/>
      <c r="AN47" s="303"/>
      <c r="AO47" s="303"/>
    </row>
    <row r="48" spans="1:41" s="286" customFormat="1" ht="33" customHeight="1">
      <c r="A48" s="324" t="s">
        <v>234</v>
      </c>
      <c r="B48" s="325"/>
      <c r="C48" s="326"/>
      <c r="D48" s="323"/>
      <c r="E48" s="327"/>
      <c r="F48" s="323"/>
      <c r="G48" s="280"/>
      <c r="H48" s="313"/>
      <c r="I48" s="280"/>
      <c r="J48" s="280"/>
      <c r="K48" s="280"/>
      <c r="L48" s="280"/>
      <c r="M48" s="280"/>
      <c r="N48" s="280"/>
      <c r="O48" s="280"/>
      <c r="P48" s="280"/>
      <c r="Q48" s="280"/>
      <c r="R48" s="280"/>
      <c r="S48" s="280"/>
      <c r="T48" s="280"/>
      <c r="U48" s="280"/>
      <c r="V48" s="280"/>
      <c r="W48" s="280"/>
      <c r="X48" s="280"/>
      <c r="Y48" s="280"/>
      <c r="Z48" s="302"/>
      <c r="AA48" s="302"/>
      <c r="AB48" s="302"/>
      <c r="AC48" s="302"/>
      <c r="AD48" s="303"/>
      <c r="AE48" s="284"/>
      <c r="AF48" s="284"/>
      <c r="AG48" s="303"/>
      <c r="AH48" s="303"/>
      <c r="AI48" s="303"/>
      <c r="AJ48" s="303"/>
      <c r="AK48" s="303"/>
      <c r="AL48" s="303"/>
      <c r="AM48" s="303"/>
      <c r="AN48" s="303"/>
      <c r="AO48" s="303"/>
    </row>
    <row r="49" spans="1:41" s="286" customFormat="1" ht="33" customHeight="1">
      <c r="A49" s="879" t="s">
        <v>254</v>
      </c>
      <c r="B49" s="879"/>
      <c r="C49" s="879"/>
      <c r="D49" s="881"/>
      <c r="E49" s="881"/>
      <c r="F49" s="881"/>
      <c r="H49" s="289"/>
      <c r="Z49" s="322"/>
      <c r="AA49" s="322"/>
      <c r="AB49" s="322"/>
      <c r="AC49" s="322"/>
      <c r="AD49" s="303"/>
      <c r="AE49" s="284"/>
      <c r="AF49" s="284"/>
      <c r="AG49" s="303"/>
      <c r="AH49" s="303"/>
      <c r="AI49" s="303"/>
      <c r="AJ49" s="303"/>
      <c r="AK49" s="303"/>
      <c r="AL49" s="303"/>
      <c r="AM49" s="303"/>
      <c r="AN49" s="303"/>
      <c r="AO49" s="303"/>
    </row>
    <row r="50" spans="1:41" s="286" customFormat="1" ht="33" customHeight="1">
      <c r="A50" s="880"/>
      <c r="B50" s="880"/>
      <c r="C50" s="880"/>
      <c r="D50" s="881"/>
      <c r="E50" s="881"/>
      <c r="F50" s="881"/>
      <c r="H50" s="289"/>
      <c r="Z50" s="322"/>
      <c r="AA50" s="322"/>
      <c r="AB50" s="322"/>
      <c r="AC50" s="322"/>
      <c r="AD50" s="303"/>
      <c r="AE50" s="284"/>
      <c r="AF50" s="284"/>
      <c r="AG50" s="303"/>
      <c r="AH50" s="303"/>
      <c r="AI50" s="303"/>
      <c r="AJ50" s="303"/>
      <c r="AK50" s="303"/>
      <c r="AL50" s="303"/>
      <c r="AM50" s="303"/>
      <c r="AN50" s="303"/>
      <c r="AO50" s="303"/>
    </row>
    <row r="51" spans="1:41" s="286" customFormat="1" ht="33" customHeight="1">
      <c r="A51" s="878"/>
      <c r="B51" s="878"/>
      <c r="C51" s="878"/>
      <c r="D51" s="881"/>
      <c r="E51" s="881"/>
      <c r="F51" s="881"/>
      <c r="H51" s="289"/>
      <c r="Z51" s="322"/>
      <c r="AA51" s="322"/>
      <c r="AB51" s="322"/>
      <c r="AC51" s="322"/>
      <c r="AD51" s="303"/>
      <c r="AE51" s="284"/>
      <c r="AF51" s="284"/>
      <c r="AG51" s="303"/>
      <c r="AH51" s="303"/>
      <c r="AI51" s="303"/>
      <c r="AJ51" s="303"/>
      <c r="AK51" s="303"/>
      <c r="AL51" s="303"/>
      <c r="AM51" s="303"/>
      <c r="AN51" s="303"/>
      <c r="AO51" s="303"/>
    </row>
    <row r="52" spans="1:41" s="286" customFormat="1" ht="33" customHeight="1">
      <c r="A52" s="882" t="s">
        <v>255</v>
      </c>
      <c r="B52" s="882"/>
      <c r="C52" s="882"/>
      <c r="D52" s="881"/>
      <c r="E52" s="881"/>
      <c r="F52" s="881"/>
      <c r="H52" s="289"/>
      <c r="Z52" s="322"/>
      <c r="AA52" s="322"/>
      <c r="AB52" s="322"/>
      <c r="AC52" s="322"/>
      <c r="AD52" s="303"/>
      <c r="AE52" s="284"/>
      <c r="AF52" s="284"/>
      <c r="AG52" s="303"/>
      <c r="AH52" s="303"/>
      <c r="AI52" s="303"/>
      <c r="AJ52" s="303"/>
      <c r="AK52" s="303"/>
      <c r="AL52" s="303"/>
      <c r="AM52" s="303"/>
      <c r="AN52" s="303"/>
      <c r="AO52" s="303"/>
    </row>
    <row r="53" spans="1:41" s="286" customFormat="1" ht="33" customHeight="1">
      <c r="A53" s="882" t="s">
        <v>253</v>
      </c>
      <c r="B53" s="882"/>
      <c r="C53" s="882"/>
      <c r="D53" s="881"/>
      <c r="E53" s="881"/>
      <c r="F53" s="881"/>
      <c r="H53" s="289"/>
      <c r="Z53" s="322"/>
      <c r="AA53" s="322"/>
      <c r="AB53" s="322"/>
      <c r="AC53" s="322"/>
      <c r="AD53" s="303"/>
      <c r="AE53" s="284"/>
      <c r="AF53" s="284"/>
      <c r="AG53" s="303"/>
      <c r="AH53" s="303"/>
      <c r="AI53" s="303"/>
      <c r="AJ53" s="303"/>
      <c r="AK53" s="303"/>
      <c r="AL53" s="303"/>
      <c r="AM53" s="303"/>
      <c r="AN53" s="303"/>
      <c r="AO53" s="303"/>
    </row>
    <row r="54" spans="1:41" s="286" customFormat="1" ht="33" customHeight="1">
      <c r="A54" s="882" t="s">
        <v>256</v>
      </c>
      <c r="B54" s="882"/>
      <c r="C54" s="882"/>
      <c r="D54" s="881"/>
      <c r="E54" s="881"/>
      <c r="F54" s="881"/>
      <c r="H54" s="289"/>
      <c r="Z54" s="322"/>
      <c r="AA54" s="322"/>
      <c r="AB54" s="322"/>
      <c r="AC54" s="322"/>
      <c r="AD54" s="303"/>
      <c r="AE54" s="284"/>
      <c r="AF54" s="284"/>
      <c r="AG54" s="303"/>
      <c r="AH54" s="303"/>
      <c r="AI54" s="303"/>
      <c r="AJ54" s="303"/>
      <c r="AK54" s="303"/>
      <c r="AL54" s="303"/>
      <c r="AM54" s="303"/>
      <c r="AN54" s="303"/>
      <c r="AO54" s="303"/>
    </row>
    <row r="55" spans="1:41" s="286" customFormat="1" ht="33" customHeight="1">
      <c r="A55" s="879" t="s">
        <v>257</v>
      </c>
      <c r="B55" s="879"/>
      <c r="C55" s="879"/>
      <c r="D55" s="881"/>
      <c r="E55" s="881"/>
      <c r="F55" s="881"/>
      <c r="H55" s="289"/>
      <c r="Z55" s="322"/>
      <c r="AA55" s="322"/>
      <c r="AB55" s="322"/>
      <c r="AC55" s="322"/>
      <c r="AD55" s="303"/>
      <c r="AE55" s="284"/>
      <c r="AF55" s="284"/>
      <c r="AG55" s="303"/>
      <c r="AH55" s="303"/>
      <c r="AI55" s="303"/>
      <c r="AJ55" s="303"/>
      <c r="AK55" s="303"/>
      <c r="AL55" s="303"/>
      <c r="AM55" s="303"/>
      <c r="AN55" s="303"/>
      <c r="AO55" s="303"/>
    </row>
    <row r="56" spans="1:41" s="286" customFormat="1" ht="33" customHeight="1">
      <c r="A56" s="880"/>
      <c r="B56" s="880"/>
      <c r="C56" s="880"/>
      <c r="D56" s="881"/>
      <c r="E56" s="881"/>
      <c r="F56" s="881"/>
      <c r="H56" s="289"/>
      <c r="Z56" s="322"/>
      <c r="AA56" s="322"/>
      <c r="AB56" s="322"/>
      <c r="AC56" s="322"/>
      <c r="AD56" s="303"/>
      <c r="AE56" s="284"/>
      <c r="AF56" s="284"/>
      <c r="AG56" s="303"/>
      <c r="AH56" s="303"/>
      <c r="AI56" s="303"/>
      <c r="AJ56" s="303"/>
      <c r="AK56" s="303"/>
      <c r="AL56" s="303"/>
      <c r="AM56" s="303"/>
      <c r="AN56" s="303"/>
      <c r="AO56" s="303"/>
    </row>
    <row r="57" spans="1:41" s="286" customFormat="1" ht="33" customHeight="1">
      <c r="A57" s="878"/>
      <c r="B57" s="878"/>
      <c r="C57" s="878"/>
      <c r="D57" s="881"/>
      <c r="E57" s="881"/>
      <c r="F57" s="881"/>
      <c r="H57" s="289"/>
      <c r="Z57" s="322"/>
      <c r="AA57" s="322"/>
      <c r="AB57" s="322"/>
      <c r="AC57" s="322"/>
      <c r="AD57" s="303"/>
      <c r="AE57" s="284"/>
      <c r="AF57" s="284"/>
      <c r="AG57" s="303"/>
      <c r="AH57" s="303"/>
      <c r="AI57" s="303"/>
      <c r="AJ57" s="303"/>
      <c r="AK57" s="303"/>
      <c r="AL57" s="303"/>
      <c r="AM57" s="303"/>
      <c r="AN57" s="303"/>
      <c r="AO57" s="303"/>
    </row>
    <row r="58" spans="1:41" s="286" customFormat="1" ht="12.75" customHeight="1">
      <c r="A58" s="892"/>
      <c r="B58" s="892"/>
      <c r="C58" s="892"/>
      <c r="D58" s="892"/>
      <c r="E58" s="892"/>
      <c r="F58" s="892"/>
      <c r="H58" s="289"/>
      <c r="Z58" s="322"/>
      <c r="AA58" s="322"/>
      <c r="AB58" s="322"/>
      <c r="AC58" s="322"/>
      <c r="AD58" s="303"/>
      <c r="AE58" s="284"/>
      <c r="AF58" s="284"/>
      <c r="AG58" s="303"/>
      <c r="AH58" s="303"/>
      <c r="AI58" s="303"/>
      <c r="AJ58" s="303"/>
      <c r="AK58" s="303"/>
      <c r="AL58" s="303"/>
      <c r="AM58" s="303"/>
      <c r="AN58" s="303"/>
      <c r="AO58" s="303"/>
    </row>
    <row r="59" spans="1:41" s="286" customFormat="1" ht="24.75" customHeight="1">
      <c r="A59" s="889" t="s">
        <v>122</v>
      </c>
      <c r="B59" s="889"/>
      <c r="C59" s="889"/>
      <c r="D59" s="889"/>
      <c r="E59" s="889"/>
      <c r="F59" s="889"/>
      <c r="H59" s="289"/>
      <c r="Z59" s="322"/>
      <c r="AA59" s="322"/>
      <c r="AB59" s="322"/>
      <c r="AC59" s="322"/>
      <c r="AD59" s="303"/>
      <c r="AE59" s="284"/>
      <c r="AF59" s="284"/>
      <c r="AG59" s="303"/>
      <c r="AH59" s="303"/>
      <c r="AI59" s="303"/>
      <c r="AJ59" s="303"/>
      <c r="AK59" s="303"/>
      <c r="AL59" s="303"/>
      <c r="AM59" s="303"/>
      <c r="AN59" s="303"/>
      <c r="AO59" s="303"/>
    </row>
    <row r="60" spans="1:41" s="286" customFormat="1" ht="33" customHeight="1">
      <c r="A60" s="289"/>
      <c r="B60" s="289"/>
      <c r="H60" s="289"/>
      <c r="Z60" s="322"/>
      <c r="AA60" s="322"/>
      <c r="AB60" s="322"/>
      <c r="AC60" s="322"/>
      <c r="AD60" s="303"/>
      <c r="AE60" s="284"/>
      <c r="AF60" s="284"/>
      <c r="AG60" s="303"/>
      <c r="AH60" s="303"/>
      <c r="AI60" s="303"/>
      <c r="AJ60" s="303"/>
      <c r="AK60" s="303"/>
      <c r="AL60" s="303"/>
      <c r="AM60" s="303"/>
      <c r="AN60" s="303"/>
      <c r="AO60" s="303"/>
    </row>
    <row r="61" spans="1:41" s="286" customFormat="1" ht="33" customHeight="1">
      <c r="A61" s="289"/>
      <c r="B61" s="289"/>
      <c r="H61" s="289"/>
      <c r="Z61" s="322"/>
      <c r="AA61" s="322"/>
      <c r="AB61" s="322"/>
      <c r="AC61" s="322"/>
      <c r="AD61" s="303"/>
      <c r="AE61" s="284"/>
      <c r="AF61" s="284"/>
      <c r="AG61" s="303"/>
      <c r="AH61" s="303"/>
      <c r="AI61" s="303"/>
      <c r="AJ61" s="303"/>
      <c r="AK61" s="303"/>
      <c r="AL61" s="303"/>
      <c r="AM61" s="303"/>
      <c r="AN61" s="303"/>
      <c r="AO61" s="303"/>
    </row>
    <row r="62" spans="1:41">
      <c r="A62" s="289"/>
    </row>
    <row r="63" spans="1:41">
      <c r="A63" s="289"/>
    </row>
    <row r="64" spans="1:41">
      <c r="A64" s="289"/>
    </row>
    <row r="65" spans="1:1">
      <c r="A65" s="289"/>
    </row>
    <row r="66" spans="1:1">
      <c r="A66" s="289"/>
    </row>
    <row r="67" spans="1:1">
      <c r="A67" s="289"/>
    </row>
    <row r="68" spans="1:1">
      <c r="A68" s="289"/>
    </row>
    <row r="69" spans="1:1">
      <c r="A69" s="289"/>
    </row>
    <row r="70" spans="1:1">
      <c r="A70" s="289"/>
    </row>
    <row r="71" spans="1:1">
      <c r="A71" s="289"/>
    </row>
    <row r="72" spans="1:1">
      <c r="A72" s="289"/>
    </row>
    <row r="73" spans="1:1">
      <c r="A73" s="289"/>
    </row>
  </sheetData>
  <sheetProtection algorithmName="SHA-512" hashValue="fzaYhILHCyjngwwZf+DZna/v4cJg9pZTsWTdg2mlFZB296T5ldWUbrRiiKq6pfvERS+cRtlGLuIbP0rreT1OFA==" saltValue="FTN+XxcGJlqUqukWIwFfrw==" spinCount="100000" sheet="1" objects="1" scenarios="1" formatColumns="0" formatRows="0" selectLockedCells="1"/>
  <customSheetViews>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6"/>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7"/>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9"/>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2"/>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3"/>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4"/>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5"/>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6"/>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17"/>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18"/>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s>
  <mergeCells count="44">
    <mergeCell ref="B20:F20"/>
    <mergeCell ref="D21:F21"/>
    <mergeCell ref="A3:F3"/>
    <mergeCell ref="C5:F5"/>
    <mergeCell ref="B6:C6"/>
    <mergeCell ref="C15:F15"/>
    <mergeCell ref="B19:F19"/>
    <mergeCell ref="B17:F17"/>
    <mergeCell ref="B18:F18"/>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3:C23"/>
    <mergeCell ref="B24:C24"/>
    <mergeCell ref="D51:F51"/>
    <mergeCell ref="B21:C21"/>
    <mergeCell ref="D52:F52"/>
    <mergeCell ref="A42:F42"/>
    <mergeCell ref="D49:F49"/>
    <mergeCell ref="A50:C50"/>
    <mergeCell ref="D50:F50"/>
    <mergeCell ref="B39:C39"/>
    <mergeCell ref="B25:F25"/>
    <mergeCell ref="B22:C22"/>
    <mergeCell ref="B31:F31"/>
    <mergeCell ref="A57:C57"/>
    <mergeCell ref="A49:C49"/>
    <mergeCell ref="A56:C56"/>
    <mergeCell ref="D53:F53"/>
    <mergeCell ref="A54:C54"/>
    <mergeCell ref="A52:C52"/>
  </mergeCells>
  <phoneticPr fontId="32" type="noConversion"/>
  <conditionalFormatting sqref="F45:F46">
    <cfRule type="expression" dxfId="2" priority="2" stopIfTrue="1">
      <formula>$E$45=""</formula>
    </cfRule>
  </conditionalFormatting>
  <conditionalFormatting sqref="C45:C46">
    <cfRule type="expression" dxfId="1" priority="3" stopIfTrue="1">
      <formula>$B$45=""</formula>
    </cfRule>
  </conditionalFormatting>
  <conditionalFormatting sqref="B32:F32">
    <cfRule type="expression" dxfId="0" priority="1">
      <formula>$Z$1="Sole Bidder"</formula>
    </cfRule>
  </conditionalFormatting>
  <pageMargins left="0.75" right="0.77" top="0.62" bottom="0.61" header="0.39" footer="0.32"/>
  <pageSetup paperSize="9" scale="93" fitToHeight="0" orientation="portrait" r:id="rId22"/>
  <headerFooter alignWithMargins="0">
    <oddFooter>&amp;R&amp;"Book Antiqua,Bold"&amp;8Bid Form (1st Envelope)  / Page &amp;P of &amp;N</oddFooter>
  </headerFooter>
  <rowBreaks count="1" manualBreakCount="1">
    <brk id="42" max="5" man="1"/>
  </rowBreaks>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zoomScaleSheetLayoutView="100" workbookViewId="0">
      <selection activeCell="F34" sqref="F34"/>
    </sheetView>
  </sheetViews>
  <sheetFormatPr defaultColWidth="8" defaultRowHeight="16.5"/>
  <cols>
    <col min="1" max="1" width="7.5" style="130" customWidth="1"/>
    <col min="2" max="2" width="46.875" style="130" customWidth="1"/>
    <col min="3" max="3" width="2.25" style="130" customWidth="1"/>
    <col min="4" max="4" width="17.625" style="131" customWidth="1"/>
    <col min="5" max="5" width="4.125" style="131" customWidth="1"/>
    <col min="6" max="6" width="17.625" style="131" customWidth="1"/>
    <col min="7" max="7" width="21.625" style="91" customWidth="1"/>
    <col min="8" max="8" width="15.25" style="222" customWidth="1"/>
    <col min="9" max="10" width="13.75" style="222" customWidth="1"/>
    <col min="11" max="11" width="14.875" style="222" customWidth="1"/>
    <col min="12" max="12" width="13.75" style="222" customWidth="1"/>
    <col min="13" max="16" width="8" style="222" customWidth="1"/>
    <col min="17" max="16384" width="8" style="91"/>
  </cols>
  <sheetData>
    <row r="1" spans="1:16" ht="15.95" customHeight="1">
      <c r="A1" s="88"/>
      <c r="B1" s="907" t="s">
        <v>199</v>
      </c>
      <c r="C1" s="908"/>
      <c r="D1" s="908"/>
      <c r="E1" s="908"/>
      <c r="F1" s="908"/>
    </row>
    <row r="2" spans="1:16" ht="15.95" customHeight="1">
      <c r="A2" s="88"/>
      <c r="B2" s="89"/>
      <c r="C2" s="90"/>
      <c r="D2" s="92"/>
      <c r="E2" s="92"/>
      <c r="F2" s="92"/>
    </row>
    <row r="3" spans="1:16" s="93" customFormat="1" ht="15.95" customHeight="1">
      <c r="A3" s="88"/>
      <c r="B3" s="88"/>
      <c r="C3" s="88"/>
      <c r="D3" s="909" t="s">
        <v>200</v>
      </c>
      <c r="E3" s="909"/>
      <c r="F3" s="909"/>
      <c r="H3" s="223"/>
      <c r="I3" s="223"/>
      <c r="J3" s="223"/>
      <c r="K3" s="223"/>
      <c r="L3" s="223"/>
      <c r="M3" s="223"/>
      <c r="N3" s="223"/>
      <c r="O3" s="223"/>
      <c r="P3" s="223"/>
    </row>
    <row r="4" spans="1:16" s="93" customFormat="1" ht="20.25" customHeight="1">
      <c r="A4" s="915" t="s">
        <v>201</v>
      </c>
      <c r="B4" s="915"/>
      <c r="C4" s="915"/>
      <c r="D4" s="910" t="str">
        <f>'Sch-1'!F8</f>
        <v/>
      </c>
      <c r="E4" s="910"/>
      <c r="F4" s="910"/>
      <c r="H4" s="223"/>
      <c r="I4" s="223"/>
      <c r="J4" s="223"/>
      <c r="K4" s="223"/>
      <c r="L4" s="223"/>
      <c r="M4" s="223"/>
      <c r="N4" s="223"/>
      <c r="O4" s="223"/>
      <c r="P4" s="223"/>
    </row>
    <row r="5" spans="1:16" s="99" customFormat="1" ht="21" customHeight="1">
      <c r="A5" s="95" t="s">
        <v>325</v>
      </c>
      <c r="B5" s="913" t="s">
        <v>202</v>
      </c>
      <c r="C5" s="914"/>
      <c r="D5" s="96" t="s">
        <v>203</v>
      </c>
      <c r="E5" s="911" t="s">
        <v>204</v>
      </c>
      <c r="F5" s="912"/>
      <c r="H5" s="224"/>
      <c r="I5" s="224"/>
      <c r="J5" s="224"/>
      <c r="K5" s="224"/>
      <c r="L5" s="224"/>
      <c r="M5" s="224"/>
      <c r="N5" s="224"/>
      <c r="O5" s="224"/>
      <c r="P5" s="224"/>
    </row>
    <row r="6" spans="1:16" s="93" customFormat="1" ht="36" customHeight="1">
      <c r="A6" s="100">
        <v>1</v>
      </c>
      <c r="B6" s="101" t="s">
        <v>226</v>
      </c>
      <c r="C6" s="102"/>
      <c r="D6" s="103">
        <f>'Sch-3'!D14</f>
        <v>0</v>
      </c>
      <c r="E6" s="104" t="s">
        <v>311</v>
      </c>
      <c r="F6" s="105">
        <f>D6</f>
        <v>0</v>
      </c>
      <c r="G6" s="106"/>
      <c r="H6" s="223"/>
      <c r="I6" s="223"/>
      <c r="J6" s="223"/>
      <c r="K6" s="223"/>
      <c r="L6" s="223"/>
      <c r="M6" s="223"/>
      <c r="N6" s="223"/>
      <c r="O6" s="223"/>
      <c r="P6" s="223"/>
    </row>
    <row r="7" spans="1:16" s="93" customFormat="1" ht="34.5" customHeight="1">
      <c r="A7" s="100">
        <v>2</v>
      </c>
      <c r="B7" s="101" t="s">
        <v>227</v>
      </c>
      <c r="C7" s="102"/>
      <c r="D7" s="103" t="e">
        <f>'Sch-3'!D17</f>
        <v>#REF!</v>
      </c>
      <c r="E7" s="104"/>
      <c r="F7" s="105" t="e">
        <f>D7</f>
        <v>#REF!</v>
      </c>
      <c r="G7" s="106"/>
      <c r="H7" s="223"/>
      <c r="I7" s="223"/>
      <c r="J7" s="223"/>
      <c r="K7" s="223"/>
      <c r="L7" s="223"/>
      <c r="M7" s="223"/>
      <c r="N7" s="223"/>
      <c r="O7" s="223"/>
      <c r="P7" s="223"/>
    </row>
    <row r="8" spans="1:16" s="93" customFormat="1" ht="21" customHeight="1">
      <c r="A8" s="100">
        <v>3</v>
      </c>
      <c r="B8" s="101" t="s">
        <v>228</v>
      </c>
      <c r="C8" s="102"/>
      <c r="D8" s="103" t="e">
        <f>'Sch-3'!D19</f>
        <v>#REF!</v>
      </c>
      <c r="E8" s="104"/>
      <c r="F8" s="105" t="e">
        <f>D8</f>
        <v>#REF!</v>
      </c>
      <c r="G8" s="106"/>
      <c r="H8" s="223"/>
      <c r="I8" s="223"/>
      <c r="J8" s="223"/>
      <c r="K8" s="223"/>
      <c r="L8" s="223"/>
      <c r="M8" s="223"/>
      <c r="N8" s="223"/>
      <c r="O8" s="223"/>
      <c r="P8" s="223"/>
    </row>
    <row r="9" spans="1:16" s="93" customFormat="1" ht="21" customHeight="1">
      <c r="A9" s="100">
        <v>4</v>
      </c>
      <c r="B9" s="101" t="s">
        <v>229</v>
      </c>
      <c r="C9" s="102"/>
      <c r="D9" s="107" t="s">
        <v>371</v>
      </c>
      <c r="E9" s="104"/>
      <c r="F9" s="98" t="str">
        <f>D9</f>
        <v>Not Applicable</v>
      </c>
      <c r="H9" s="223"/>
      <c r="I9" s="223"/>
      <c r="J9" s="223"/>
      <c r="K9" s="223"/>
      <c r="L9" s="223"/>
      <c r="M9" s="223"/>
      <c r="N9" s="223"/>
      <c r="O9" s="223"/>
      <c r="P9" s="223"/>
    </row>
    <row r="10" spans="1:16" s="93" customFormat="1" ht="21" customHeight="1">
      <c r="A10" s="100">
        <v>5</v>
      </c>
      <c r="B10" s="101" t="s">
        <v>230</v>
      </c>
      <c r="C10" s="102"/>
      <c r="D10" s="108" t="e">
        <f>SUM(D6,D7,D8)</f>
        <v>#REF!</v>
      </c>
      <c r="E10" s="104"/>
      <c r="F10" s="109" t="e">
        <f>F6+F7+F8</f>
        <v>#REF!</v>
      </c>
      <c r="H10" s="223"/>
      <c r="I10" s="223"/>
      <c r="J10" s="223"/>
      <c r="K10" s="223"/>
      <c r="L10" s="223"/>
      <c r="M10" s="223"/>
      <c r="N10" s="223"/>
      <c r="O10" s="223"/>
      <c r="P10" s="223"/>
    </row>
    <row r="11" spans="1:16" s="93" customFormat="1" ht="21" customHeight="1">
      <c r="A11" s="100">
        <v>6</v>
      </c>
      <c r="B11" s="110" t="s">
        <v>205</v>
      </c>
      <c r="C11" s="111" t="s">
        <v>311</v>
      </c>
      <c r="D11" s="112" t="e">
        <f>'Sch-1'!#REF!+#REF!+#REF!+#REF!</f>
        <v>#REF!</v>
      </c>
      <c r="E11" s="113" t="s">
        <v>311</v>
      </c>
      <c r="F11" s="105" t="e">
        <f>D11</f>
        <v>#REF!</v>
      </c>
      <c r="H11" s="223"/>
      <c r="I11" s="223"/>
      <c r="J11" s="223"/>
      <c r="K11" s="223"/>
      <c r="L11" s="223"/>
      <c r="M11" s="223"/>
      <c r="N11" s="223"/>
      <c r="O11" s="223"/>
      <c r="P11" s="223"/>
    </row>
    <row r="12" spans="1:16" s="93" customFormat="1" ht="21.95" customHeight="1">
      <c r="A12" s="100">
        <v>7</v>
      </c>
      <c r="B12" s="110" t="s">
        <v>231</v>
      </c>
      <c r="C12" s="102"/>
      <c r="D12" s="96" t="e">
        <f>D10-D11</f>
        <v>#REF!</v>
      </c>
      <c r="E12" s="104"/>
      <c r="F12" s="109" t="e">
        <f>F10-F11</f>
        <v>#REF!</v>
      </c>
      <c r="G12" s="114"/>
      <c r="H12" s="223"/>
      <c r="I12" s="223"/>
      <c r="J12" s="223"/>
      <c r="K12" s="223"/>
      <c r="L12" s="223"/>
      <c r="M12" s="223"/>
      <c r="N12" s="223"/>
      <c r="O12" s="223"/>
      <c r="P12" s="223"/>
    </row>
    <row r="13" spans="1:16" s="93" customFormat="1" ht="21.95" customHeight="1">
      <c r="A13" s="100">
        <v>8</v>
      </c>
      <c r="B13" s="101" t="s">
        <v>206</v>
      </c>
      <c r="C13" s="102"/>
      <c r="D13" s="112"/>
      <c r="E13" s="104"/>
      <c r="F13" s="105"/>
      <c r="H13" s="223"/>
      <c r="I13" s="223"/>
      <c r="J13" s="223"/>
      <c r="K13" s="223"/>
      <c r="L13" s="223"/>
      <c r="M13" s="223"/>
      <c r="N13" s="223"/>
      <c r="O13" s="223"/>
      <c r="P13" s="223"/>
    </row>
    <row r="14" spans="1:16" s="93" customFormat="1" ht="21.95" customHeight="1">
      <c r="A14" s="100" t="s">
        <v>311</v>
      </c>
      <c r="B14" s="101" t="s">
        <v>207</v>
      </c>
      <c r="C14" s="115"/>
      <c r="D14" s="118" t="e">
        <f>'Sch-2'!K14</f>
        <v>#REF!</v>
      </c>
      <c r="E14" s="116"/>
      <c r="F14" s="98">
        <f>F32</f>
        <v>0</v>
      </c>
      <c r="G14" s="106"/>
      <c r="H14" s="223"/>
      <c r="I14" s="223"/>
      <c r="J14" s="223"/>
      <c r="K14" s="223"/>
      <c r="L14" s="223"/>
      <c r="M14" s="223"/>
      <c r="N14" s="223"/>
      <c r="O14" s="223"/>
      <c r="P14" s="223"/>
    </row>
    <row r="15" spans="1:16" s="93" customFormat="1" ht="21.95" customHeight="1">
      <c r="A15" s="100"/>
      <c r="B15" s="101" t="s">
        <v>208</v>
      </c>
      <c r="C15" s="102"/>
      <c r="D15" s="118" t="e">
        <f>'Sch-2'!#REF!+'Sch-2'!#REF!</f>
        <v>#REF!</v>
      </c>
      <c r="E15" s="117"/>
      <c r="F15" s="98" t="e">
        <f>F33</f>
        <v>#REF!</v>
      </c>
      <c r="G15" s="106"/>
      <c r="H15" s="223"/>
      <c r="I15" s="223"/>
      <c r="J15" s="223"/>
      <c r="K15" s="223"/>
      <c r="L15" s="223"/>
      <c r="M15" s="223"/>
      <c r="N15" s="223"/>
      <c r="O15" s="223"/>
      <c r="P15" s="223"/>
    </row>
    <row r="16" spans="1:16" s="93" customFormat="1" ht="21.95" customHeight="1">
      <c r="A16" s="100"/>
      <c r="B16" s="101" t="s">
        <v>209</v>
      </c>
      <c r="C16" s="102"/>
      <c r="D16" s="118" t="e">
        <f>#REF!+#REF!</f>
        <v>#REF!</v>
      </c>
      <c r="E16" s="117"/>
      <c r="F16" s="98" t="e">
        <f>F36</f>
        <v>#REF!</v>
      </c>
      <c r="G16" s="106"/>
      <c r="H16" s="223"/>
      <c r="I16" s="223"/>
      <c r="J16" s="223"/>
      <c r="K16" s="223"/>
      <c r="L16" s="223"/>
      <c r="M16" s="223"/>
      <c r="N16" s="223"/>
      <c r="O16" s="223"/>
      <c r="P16" s="223"/>
    </row>
    <row r="17" spans="1:16" s="93" customFormat="1" ht="21.95" customHeight="1">
      <c r="A17" s="100"/>
      <c r="B17" s="101" t="s">
        <v>210</v>
      </c>
      <c r="C17" s="102"/>
      <c r="D17" s="118" t="e">
        <f>#REF!</f>
        <v>#REF!</v>
      </c>
      <c r="E17" s="97"/>
      <c r="F17" s="98">
        <f>F34</f>
        <v>0</v>
      </c>
      <c r="H17" s="223"/>
      <c r="I17" s="223"/>
      <c r="J17" s="223"/>
      <c r="K17" s="223"/>
      <c r="L17" s="223"/>
      <c r="M17" s="223"/>
      <c r="N17" s="223"/>
      <c r="O17" s="223"/>
      <c r="P17" s="223"/>
    </row>
    <row r="18" spans="1:16" s="93" customFormat="1" ht="27" customHeight="1">
      <c r="A18" s="100"/>
      <c r="B18" s="101" t="s">
        <v>211</v>
      </c>
      <c r="C18" s="119"/>
      <c r="D18" s="205" t="e">
        <f>D14+D15+D16+D17</f>
        <v>#REF!</v>
      </c>
      <c r="E18" s="120"/>
      <c r="F18" s="119" t="e">
        <f>SUM(F14:F17)</f>
        <v>#REF!</v>
      </c>
      <c r="G18" s="106"/>
      <c r="H18" s="223"/>
      <c r="I18" s="223"/>
      <c r="J18" s="223"/>
      <c r="K18" s="223"/>
      <c r="L18" s="223"/>
      <c r="M18" s="223"/>
      <c r="N18" s="223"/>
      <c r="O18" s="223"/>
      <c r="P18" s="223"/>
    </row>
    <row r="19" spans="1:16" s="93" customFormat="1" ht="33.75" customHeight="1">
      <c r="A19" s="100">
        <v>8</v>
      </c>
      <c r="B19" s="101" t="s">
        <v>212</v>
      </c>
      <c r="C19" s="102"/>
      <c r="D19" s="96" t="e">
        <f>D10+D18</f>
        <v>#REF!</v>
      </c>
      <c r="E19" s="121" t="s">
        <v>311</v>
      </c>
      <c r="F19" s="122" t="e">
        <f>F10+F18</f>
        <v>#REF!</v>
      </c>
      <c r="G19" s="106"/>
      <c r="H19" s="223"/>
      <c r="I19" s="223"/>
      <c r="J19" s="223"/>
      <c r="K19" s="223"/>
      <c r="L19" s="223"/>
      <c r="M19" s="223"/>
      <c r="N19" s="223"/>
      <c r="O19" s="223"/>
      <c r="P19" s="223"/>
    </row>
    <row r="20" spans="1:16" s="93" customFormat="1" ht="51" customHeight="1">
      <c r="A20" s="100">
        <v>9</v>
      </c>
      <c r="B20" s="101" t="s">
        <v>232</v>
      </c>
      <c r="C20" s="102"/>
      <c r="D20" s="112" t="e">
        <f>'Sch-1'!#REF!</f>
        <v>#REF!</v>
      </c>
      <c r="E20" s="104"/>
      <c r="F20" s="105" t="e">
        <f>D20</f>
        <v>#REF!</v>
      </c>
      <c r="H20" s="223"/>
      <c r="I20" s="223"/>
      <c r="J20" s="223"/>
      <c r="K20" s="223"/>
      <c r="L20" s="223"/>
      <c r="M20" s="223"/>
      <c r="N20" s="223"/>
      <c r="O20" s="223"/>
      <c r="P20" s="223"/>
    </row>
    <row r="21" spans="1:16" s="123" customFormat="1" ht="23.25" customHeight="1">
      <c r="A21" s="124" t="s">
        <v>213</v>
      </c>
      <c r="B21" s="898" t="s">
        <v>214</v>
      </c>
      <c r="C21" s="898"/>
      <c r="D21" s="898"/>
      <c r="E21" s="898"/>
      <c r="F21" s="899"/>
      <c r="H21" s="225"/>
      <c r="I21" s="225"/>
      <c r="J21" s="225"/>
      <c r="K21" s="225"/>
      <c r="L21" s="225"/>
      <c r="M21" s="225"/>
      <c r="N21" s="225"/>
      <c r="O21" s="225"/>
      <c r="P21" s="225"/>
    </row>
    <row r="22" spans="1:16" s="93" customFormat="1" ht="18.75" customHeight="1">
      <c r="A22" s="126" t="s">
        <v>315</v>
      </c>
      <c r="B22" s="900" t="s">
        <v>215</v>
      </c>
      <c r="C22" s="900"/>
      <c r="D22" s="900"/>
      <c r="E22" s="125" t="s">
        <v>216</v>
      </c>
      <c r="F22" s="128" t="e">
        <f>D14</f>
        <v>#REF!</v>
      </c>
      <c r="H22" s="223"/>
      <c r="I22" s="223"/>
      <c r="J22" s="223"/>
      <c r="K22" s="223"/>
      <c r="L22" s="223"/>
      <c r="M22" s="223"/>
      <c r="N22" s="223"/>
      <c r="O22" s="223"/>
      <c r="P22" s="223"/>
    </row>
    <row r="23" spans="1:16" s="93" customFormat="1" ht="19.5" customHeight="1">
      <c r="A23" s="126" t="s">
        <v>316</v>
      </c>
      <c r="B23" s="900" t="s">
        <v>217</v>
      </c>
      <c r="C23" s="900"/>
      <c r="D23" s="900"/>
      <c r="E23" s="125" t="s">
        <v>216</v>
      </c>
      <c r="F23" s="128" t="e">
        <f>D15</f>
        <v>#REF!</v>
      </c>
      <c r="H23" s="223"/>
      <c r="I23" s="223"/>
      <c r="J23" s="223"/>
      <c r="K23" s="223"/>
      <c r="L23" s="223"/>
      <c r="M23" s="223"/>
      <c r="N23" s="223"/>
      <c r="O23" s="223"/>
      <c r="P23" s="223"/>
    </row>
    <row r="24" spans="1:16" s="93" customFormat="1" ht="19.5" customHeight="1">
      <c r="A24" s="126" t="s">
        <v>317</v>
      </c>
      <c r="B24" s="900" t="s">
        <v>271</v>
      </c>
      <c r="C24" s="900"/>
      <c r="D24" s="900"/>
      <c r="E24" s="125" t="s">
        <v>216</v>
      </c>
      <c r="F24" s="128" t="e">
        <f>D16</f>
        <v>#REF!</v>
      </c>
      <c r="H24" s="223"/>
      <c r="I24" s="223"/>
      <c r="J24" s="223"/>
      <c r="K24" s="223"/>
      <c r="L24" s="223"/>
      <c r="M24" s="223"/>
      <c r="N24" s="223"/>
      <c r="O24" s="223"/>
      <c r="P24" s="223"/>
    </row>
    <row r="25" spans="1:16" s="93" customFormat="1" ht="19.5" customHeight="1">
      <c r="A25" s="126" t="s">
        <v>318</v>
      </c>
      <c r="B25" s="900" t="s">
        <v>218</v>
      </c>
      <c r="C25" s="900"/>
      <c r="D25" s="900"/>
      <c r="E25" s="125" t="s">
        <v>216</v>
      </c>
      <c r="F25" s="128" t="e">
        <f>D17</f>
        <v>#REF!</v>
      </c>
      <c r="H25" s="223"/>
      <c r="I25" s="223"/>
      <c r="J25" s="223"/>
      <c r="K25" s="223"/>
      <c r="L25" s="223"/>
      <c r="M25" s="223"/>
      <c r="N25" s="223"/>
      <c r="O25" s="223"/>
      <c r="P25" s="223"/>
    </row>
    <row r="26" spans="1:16" s="93" customFormat="1" ht="19.5" customHeight="1">
      <c r="A26" s="133" t="s">
        <v>219</v>
      </c>
      <c r="B26" s="898" t="s">
        <v>273</v>
      </c>
      <c r="C26" s="898"/>
      <c r="D26" s="898"/>
      <c r="E26" s="898"/>
      <c r="F26" s="899"/>
      <c r="H26" s="223"/>
      <c r="I26" s="223"/>
      <c r="J26" s="223"/>
      <c r="K26" s="223"/>
      <c r="L26" s="223"/>
      <c r="M26" s="223"/>
      <c r="N26" s="223"/>
      <c r="O26" s="223"/>
      <c r="P26" s="223"/>
    </row>
    <row r="27" spans="1:16" s="129" customFormat="1" ht="19.5" customHeight="1">
      <c r="A27" s="206"/>
      <c r="B27" s="207"/>
      <c r="C27" s="207"/>
      <c r="D27" s="207"/>
      <c r="E27" s="207"/>
      <c r="F27" s="208"/>
      <c r="H27" s="226"/>
      <c r="I27" s="226"/>
      <c r="J27" s="226"/>
      <c r="K27" s="226"/>
      <c r="L27" s="226"/>
      <c r="M27" s="226"/>
      <c r="N27" s="226"/>
      <c r="O27" s="226"/>
      <c r="P27" s="226"/>
    </row>
    <row r="28" spans="1:16" s="93" customFormat="1" ht="19.5" customHeight="1">
      <c r="A28" s="209"/>
      <c r="B28" s="123"/>
      <c r="C28" s="123"/>
      <c r="D28" s="123"/>
      <c r="E28" s="123"/>
      <c r="F28" s="210"/>
      <c r="H28" s="223"/>
      <c r="I28" s="223"/>
      <c r="J28" s="223"/>
      <c r="K28" s="223"/>
      <c r="L28" s="223"/>
      <c r="M28" s="223"/>
      <c r="N28" s="223"/>
      <c r="O28" s="223"/>
      <c r="P28" s="223"/>
    </row>
    <row r="29" spans="1:16" s="93" customFormat="1" ht="19.5" customHeight="1">
      <c r="A29" s="209"/>
      <c r="B29" s="123"/>
      <c r="C29" s="123"/>
      <c r="D29" s="123"/>
      <c r="E29" s="123"/>
      <c r="F29" s="210"/>
      <c r="H29" s="223"/>
      <c r="I29" s="223"/>
      <c r="J29" s="223"/>
      <c r="K29" s="223"/>
      <c r="L29" s="223"/>
      <c r="M29" s="223"/>
      <c r="N29" s="223"/>
      <c r="O29" s="223"/>
      <c r="P29" s="223"/>
    </row>
    <row r="30" spans="1:16" s="93" customFormat="1" ht="60" customHeight="1">
      <c r="A30" s="133" t="s">
        <v>272</v>
      </c>
      <c r="B30" s="901" t="s">
        <v>289</v>
      </c>
      <c r="C30" s="902"/>
      <c r="D30" s="902"/>
      <c r="E30" s="902"/>
      <c r="F30" s="903"/>
      <c r="H30" s="223" t="s">
        <v>274</v>
      </c>
      <c r="I30" s="223"/>
      <c r="J30" s="223"/>
      <c r="K30" s="223"/>
      <c r="L30" s="223"/>
      <c r="M30" s="223"/>
      <c r="N30" s="223"/>
      <c r="O30" s="223"/>
      <c r="P30" s="223"/>
    </row>
    <row r="31" spans="1:16" s="93" customFormat="1" ht="19.5" customHeight="1">
      <c r="A31" s="126" t="s">
        <v>315</v>
      </c>
      <c r="B31" s="900" t="s">
        <v>220</v>
      </c>
      <c r="C31" s="900"/>
      <c r="D31" s="900"/>
      <c r="E31" s="125" t="s">
        <v>216</v>
      </c>
      <c r="F31" s="127">
        <f>'Sch-1'!AD3</f>
        <v>0</v>
      </c>
      <c r="H31" s="224" t="s">
        <v>275</v>
      </c>
      <c r="I31" s="224" t="e">
        <f>#REF!</f>
        <v>#REF!</v>
      </c>
      <c r="J31" s="224" t="e">
        <f>IF(I31=0, "", I31)</f>
        <v>#REF!</v>
      </c>
      <c r="K31" s="227" t="e">
        <f>IF(I31=0, "", "Discount on lum-sum basis on total price quoted by us without Taxes &amp; Duties. In Rs. ")</f>
        <v>#REF!</v>
      </c>
      <c r="L31" s="224" t="s">
        <v>276</v>
      </c>
      <c r="M31" s="228" t="e">
        <f>#REF!</f>
        <v>#REF!</v>
      </c>
      <c r="N31" s="228" t="e">
        <f t="shared" ref="N31:N37" si="0">IF(M31=0, "", M31)</f>
        <v>#REF!</v>
      </c>
      <c r="O31" s="227" t="e">
        <f>IF(M31=0, "", " Discount on lum-sum basis on total price quoted by us without Taxes &amp; Duties. In Percent (%) .")</f>
        <v>#REF!</v>
      </c>
      <c r="P31" s="223"/>
    </row>
    <row r="32" spans="1:16" s="93" customFormat="1" ht="19.5" customHeight="1">
      <c r="A32" s="126" t="s">
        <v>316</v>
      </c>
      <c r="B32" s="900" t="s">
        <v>221</v>
      </c>
      <c r="C32" s="900"/>
      <c r="D32" s="900"/>
      <c r="E32" s="125" t="s">
        <v>216</v>
      </c>
      <c r="F32" s="127">
        <f>ROUND(0.103*F31,0)</f>
        <v>0</v>
      </c>
      <c r="H32" s="223"/>
      <c r="I32" s="223"/>
      <c r="J32" s="224"/>
      <c r="K32" s="227" t="e">
        <f>IF(SUM(I33:I37)=0, "", "Discount on lum-sum basis on the Schedules as given below , In Rs. :")</f>
        <v>#REF!</v>
      </c>
      <c r="L32" s="223"/>
      <c r="M32" s="223"/>
      <c r="N32" s="228"/>
      <c r="O32" s="227" t="e">
        <f>IF(SUM(M33:M37)=0, "", "Discount on lum-sum basis on the Schedules as given below , In Percent (%) :")</f>
        <v>#REF!</v>
      </c>
      <c r="P32" s="223"/>
    </row>
    <row r="33" spans="1:19" s="93" customFormat="1" ht="19.5" customHeight="1">
      <c r="A33" s="126" t="s">
        <v>317</v>
      </c>
      <c r="B33" s="900" t="s">
        <v>222</v>
      </c>
      <c r="C33" s="900"/>
      <c r="D33" s="900"/>
      <c r="E33" s="125" t="s">
        <v>216</v>
      </c>
      <c r="F33" s="127" t="e">
        <f>'Sch-2'!#REF!+'Sch-2'!#REF!</f>
        <v>#REF!</v>
      </c>
      <c r="H33" s="224" t="s">
        <v>277</v>
      </c>
      <c r="I33" s="224" t="e">
        <f>#REF!</f>
        <v>#REF!</v>
      </c>
      <c r="J33" s="224" t="e">
        <f>IF(I33=0, "", I33)</f>
        <v>#REF!</v>
      </c>
      <c r="K33" s="229" t="e">
        <f>IF(I33=0, "", "Schedule-1 : Ex works prices (Direct Only)")</f>
        <v>#REF!</v>
      </c>
      <c r="L33" s="224" t="s">
        <v>282</v>
      </c>
      <c r="M33" s="228" t="e">
        <f>#REF!</f>
        <v>#REF!</v>
      </c>
      <c r="N33" s="228" t="e">
        <f t="shared" si="0"/>
        <v>#REF!</v>
      </c>
      <c r="O33" s="229" t="e">
        <f>IF(M33=0, "", "Schedule-1 : Ex works prices (Direct Only)")</f>
        <v>#REF!</v>
      </c>
      <c r="P33" s="223"/>
    </row>
    <row r="34" spans="1:19" s="93" customFormat="1" ht="19.5" customHeight="1">
      <c r="A34" s="126" t="s">
        <v>318</v>
      </c>
      <c r="B34" s="900" t="s">
        <v>218</v>
      </c>
      <c r="C34" s="900"/>
      <c r="D34" s="900"/>
      <c r="E34" s="125" t="s">
        <v>216</v>
      </c>
      <c r="F34" s="231"/>
      <c r="H34" s="224" t="s">
        <v>278</v>
      </c>
      <c r="I34" s="224" t="e">
        <f>#REF!</f>
        <v>#REF!</v>
      </c>
      <c r="J34" s="224" t="e">
        <f>IF(I34=0, "", I34)</f>
        <v>#REF!</v>
      </c>
      <c r="K34" s="229" t="e">
        <f>IF(I34=0, "", "Schedule-1 : Ex works prices (Bought Out Only)")</f>
        <v>#REF!</v>
      </c>
      <c r="L34" s="224" t="s">
        <v>283</v>
      </c>
      <c r="M34" s="228" t="e">
        <f>#REF!</f>
        <v>#REF!</v>
      </c>
      <c r="N34" s="228" t="e">
        <f t="shared" si="0"/>
        <v>#REF!</v>
      </c>
      <c r="O34" s="229" t="e">
        <f>IF(M34=0, "", "Schedule-1 : Ex works prices (Bought Out Only)")</f>
        <v>#REF!</v>
      </c>
      <c r="P34" s="223"/>
      <c r="Q34" s="123"/>
      <c r="R34" s="123"/>
      <c r="S34" s="123"/>
    </row>
    <row r="35" spans="1:19" s="93" customFormat="1" ht="15" customHeight="1">
      <c r="A35" s="126" t="s">
        <v>319</v>
      </c>
      <c r="B35" s="900" t="s">
        <v>223</v>
      </c>
      <c r="C35" s="900"/>
      <c r="D35" s="900"/>
      <c r="E35" s="125" t="s">
        <v>216</v>
      </c>
      <c r="F35" s="128" t="e">
        <f>D6+D7+F32+F33+F34</f>
        <v>#REF!</v>
      </c>
      <c r="H35" s="224" t="s">
        <v>279</v>
      </c>
      <c r="I35" s="224" t="e">
        <f>#REF!</f>
        <v>#REF!</v>
      </c>
      <c r="J35" s="224" t="e">
        <f>IF(I35=0, "", I35)</f>
        <v>#REF!</v>
      </c>
      <c r="K35" s="229" t="e">
        <f>IF(I35=0, "", "Schedule-2 : Freight &amp; Insurance")</f>
        <v>#REF!</v>
      </c>
      <c r="L35" s="224" t="s">
        <v>284</v>
      </c>
      <c r="M35" s="228" t="e">
        <f>#REF!</f>
        <v>#REF!</v>
      </c>
      <c r="N35" s="228" t="e">
        <f t="shared" si="0"/>
        <v>#REF!</v>
      </c>
      <c r="O35" s="229" t="e">
        <f>IF(M35=0, "", "Schedule-2 : Freight &amp; Insurance")</f>
        <v>#REF!</v>
      </c>
      <c r="P35" s="223"/>
      <c r="Q35" s="123"/>
      <c r="R35" s="123"/>
      <c r="S35" s="123"/>
    </row>
    <row r="36" spans="1:19" s="93" customFormat="1" ht="15" customHeight="1">
      <c r="A36" s="126" t="s">
        <v>320</v>
      </c>
      <c r="B36" s="900" t="s">
        <v>290</v>
      </c>
      <c r="C36" s="900"/>
      <c r="D36" s="900"/>
      <c r="E36" s="125" t="s">
        <v>216</v>
      </c>
      <c r="F36" s="128" t="e">
        <f>ROUND(0.01*F35,0)</f>
        <v>#REF!</v>
      </c>
      <c r="H36" s="224" t="s">
        <v>280</v>
      </c>
      <c r="I36" s="224" t="e">
        <f>#REF!</f>
        <v>#REF!</v>
      </c>
      <c r="J36" s="224" t="e">
        <f>IF(I36=0, "", I36)</f>
        <v>#REF!</v>
      </c>
      <c r="K36" s="229" t="e">
        <f>IF(I36=0, "", "Schedule-3 : Erection Charges")</f>
        <v>#REF!</v>
      </c>
      <c r="L36" s="224" t="s">
        <v>285</v>
      </c>
      <c r="M36" s="228" t="e">
        <f>#REF!</f>
        <v>#REF!</v>
      </c>
      <c r="N36" s="228" t="e">
        <f t="shared" si="0"/>
        <v>#REF!</v>
      </c>
      <c r="O36" s="229" t="e">
        <f>IF(M36=0, "", "Schedule-3 : Erection Charges")</f>
        <v>#REF!</v>
      </c>
      <c r="P36" s="223"/>
      <c r="Q36" s="123"/>
      <c r="R36" s="123"/>
      <c r="S36" s="123"/>
    </row>
    <row r="37" spans="1:19" s="93" customFormat="1" ht="19.5" customHeight="1">
      <c r="A37" s="211"/>
      <c r="B37" s="212"/>
      <c r="C37" s="212"/>
      <c r="D37" s="212"/>
      <c r="E37" s="212"/>
      <c r="F37" s="213"/>
      <c r="H37" s="224" t="s">
        <v>281</v>
      </c>
      <c r="I37" s="224" t="e">
        <f>#REF!</f>
        <v>#REF!</v>
      </c>
      <c r="J37" s="224" t="e">
        <f>IF(I37=0, "", I37)</f>
        <v>#REF!</v>
      </c>
      <c r="K37" s="229" t="e">
        <f>IF(I37=0, "", "Schedule-7 : Type Test Charges")</f>
        <v>#REF!</v>
      </c>
      <c r="L37" s="224" t="s">
        <v>286</v>
      </c>
      <c r="M37" s="228" t="e">
        <f>#REF!</f>
        <v>#REF!</v>
      </c>
      <c r="N37" s="228" t="e">
        <f t="shared" si="0"/>
        <v>#REF!</v>
      </c>
      <c r="O37" s="229" t="e">
        <f>IF(M37=0, "", "Schedule-7 : Type Test Charges")</f>
        <v>#REF!</v>
      </c>
      <c r="P37" s="223"/>
      <c r="Q37" s="123"/>
      <c r="R37" s="123"/>
      <c r="S37" s="123"/>
    </row>
    <row r="38" spans="1:19" ht="49.5" customHeight="1">
      <c r="A38" s="904" t="str">
        <f>Cover!B2</f>
        <v>PILE FOUNDATION PACKAGE P1B FOR BALANCE WORKS OF 400KV D/C LOWER SUBANSIRI-BISWANATH CHARIALI TL-I &amp; II UNDER NORTH EAST / NORTHERN WESTERN INTERCONNECTOR -I PROJECT</v>
      </c>
      <c r="B38" s="904"/>
      <c r="C38" s="904"/>
      <c r="D38" s="905" t="s">
        <v>224</v>
      </c>
      <c r="E38" s="906"/>
      <c r="F38" s="94" t="s">
        <v>225</v>
      </c>
      <c r="H38" s="224" t="s">
        <v>287</v>
      </c>
      <c r="I38" s="224" t="e">
        <f>#REF!</f>
        <v>#REF!</v>
      </c>
      <c r="J38" s="224"/>
      <c r="K38" s="224"/>
      <c r="L38" s="224"/>
      <c r="M38" s="224"/>
      <c r="N38" s="224"/>
      <c r="Q38" s="214"/>
      <c r="R38" s="214"/>
      <c r="S38" s="214"/>
    </row>
    <row r="39" spans="1:19">
      <c r="H39" s="222" t="s">
        <v>288</v>
      </c>
      <c r="I39" s="230" t="e">
        <f>K31 &amp;J31 &amp;O31 &amp; N31</f>
        <v>#REF!</v>
      </c>
    </row>
    <row r="40" spans="1:19">
      <c r="I40" s="230" t="e">
        <f>K32 &amp; K33&amp;J33&amp;K34&amp;J34&amp;K35&amp;J35&amp;K36&amp;J36&amp;K37&amp;J37</f>
        <v>#REF!</v>
      </c>
    </row>
    <row r="41" spans="1:19">
      <c r="I41" s="230" t="e">
        <f>O32&amp;O33&amp;N33&amp;O34&amp;N34&amp;O35&amp;N35&amp;O36&amp;N36&amp;O37&amp;N37</f>
        <v>#REF!</v>
      </c>
    </row>
  </sheetData>
  <sheetProtection sheet="1" objects="1" scenarios="1" selectLockedCells="1"/>
  <customSheetViews>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2"/>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topLeftCell="A2" workbookViewId="0">
      <selection activeCell="C2" sqref="C2"/>
    </sheetView>
  </sheetViews>
  <sheetFormatPr defaultColWidth="8" defaultRowHeight="12.75"/>
  <cols>
    <col min="1" max="1" width="11.625" style="87" customWidth="1"/>
    <col min="2" max="2" width="22.125" style="87" customWidth="1"/>
    <col min="3" max="16384" width="8" style="87"/>
  </cols>
  <sheetData>
    <row r="1" spans="1:4" s="85" customFormat="1" ht="30" customHeight="1">
      <c r="A1" s="916">
        <f>'Bid Form 2nd Envelope'!AB17</f>
        <v>0</v>
      </c>
      <c r="B1" s="916"/>
    </row>
    <row r="2" spans="1:4" s="85" customFormat="1" ht="30" customHeight="1">
      <c r="A2" s="86"/>
    </row>
    <row r="3" spans="1:4">
      <c r="A3" s="86"/>
    </row>
    <row r="4" spans="1:4">
      <c r="A4" s="261" t="str">
        <f>IF(OR((A1&gt;9999999999),(A1&lt;0)),"Invalid Entry - More than 1000 crore OR -ve value",IF(A1=0, "Rs. Zero Only ",+CONCATENATE("Rs. ", B11,D11,B10,D10,B9,D9,B8,D8,B7,D7,B6," Only")))</f>
        <v xml:space="preserve">Rs. Zero Only </v>
      </c>
      <c r="B4" s="262"/>
    </row>
    <row r="5" spans="1:4">
      <c r="A5" s="263"/>
      <c r="B5" s="262"/>
    </row>
    <row r="6" spans="1:4">
      <c r="A6" s="264">
        <f>-INT(A1/100)*100+ROUND(A1,0)</f>
        <v>0</v>
      </c>
      <c r="B6" s="262" t="str">
        <f t="shared" ref="B6:B11" si="0">IF(A6=0,"",LOOKUP(A6,$A$13:$A$112,$B$13:$B$112))</f>
        <v/>
      </c>
      <c r="D6" s="84"/>
    </row>
    <row r="7" spans="1:4">
      <c r="A7" s="264">
        <f>-INT(A1/1000)*10+INT(A1/100)</f>
        <v>0</v>
      </c>
      <c r="B7" s="262" t="str">
        <f t="shared" si="0"/>
        <v/>
      </c>
      <c r="D7" s="84" t="str">
        <f>+IF(B7="",""," Hundred ")</f>
        <v/>
      </c>
    </row>
    <row r="8" spans="1:4">
      <c r="A8" s="264">
        <f>-INT(A1/100000)*100+INT(A1/1000)</f>
        <v>0</v>
      </c>
      <c r="B8" s="262" t="str">
        <f t="shared" si="0"/>
        <v/>
      </c>
      <c r="D8" s="84" t="str">
        <f>IF((B8=""),IF(C8="",""," Thousand ")," Thousand ")</f>
        <v/>
      </c>
    </row>
    <row r="9" spans="1:4">
      <c r="A9" s="264">
        <f>-INT(A1/10000000)*100+INT(A1/100000)</f>
        <v>0</v>
      </c>
      <c r="B9" s="262" t="str">
        <f t="shared" si="0"/>
        <v/>
      </c>
      <c r="D9" s="84" t="str">
        <f>IF((B9=""),IF(C9="",""," Lac ")," Lac ")</f>
        <v/>
      </c>
    </row>
    <row r="10" spans="1:4">
      <c r="A10" s="264">
        <f>-INT(A1/1000000000)*100+INT(A1/10000000)</f>
        <v>0</v>
      </c>
      <c r="B10" s="265" t="str">
        <f t="shared" si="0"/>
        <v/>
      </c>
      <c r="D10" s="84" t="str">
        <f>IF((B10=""),IF(C10="",""," Crore ")," Crore ")</f>
        <v/>
      </c>
    </row>
    <row r="11" spans="1:4">
      <c r="A11" s="266">
        <f>-INT(A1/10000000000)*1000+INT(A1/1000000000)</f>
        <v>0</v>
      </c>
      <c r="B11" s="265" t="str">
        <f t="shared" si="0"/>
        <v/>
      </c>
      <c r="D11" s="84" t="str">
        <f>IF((B11=""),IF(C11="",""," Hundred ")," Hundred ")</f>
        <v/>
      </c>
    </row>
    <row r="12" spans="1:4">
      <c r="A12" s="262"/>
      <c r="B12" s="262"/>
    </row>
    <row r="13" spans="1:4">
      <c r="A13" s="259">
        <v>1</v>
      </c>
      <c r="B13" s="260" t="s">
        <v>95</v>
      </c>
    </row>
    <row r="14" spans="1:4">
      <c r="A14" s="259">
        <v>2</v>
      </c>
      <c r="B14" s="260" t="s">
        <v>96</v>
      </c>
    </row>
    <row r="15" spans="1:4">
      <c r="A15" s="259">
        <v>3</v>
      </c>
      <c r="B15" s="260" t="s">
        <v>97</v>
      </c>
    </row>
    <row r="16" spans="1:4">
      <c r="A16" s="259">
        <v>4</v>
      </c>
      <c r="B16" s="260" t="s">
        <v>98</v>
      </c>
    </row>
    <row r="17" spans="1:2">
      <c r="A17" s="259">
        <v>5</v>
      </c>
      <c r="B17" s="260" t="s">
        <v>99</v>
      </c>
    </row>
    <row r="18" spans="1:2">
      <c r="A18" s="259">
        <v>6</v>
      </c>
      <c r="B18" s="260" t="s">
        <v>100</v>
      </c>
    </row>
    <row r="19" spans="1:2">
      <c r="A19" s="259">
        <v>7</v>
      </c>
      <c r="B19" s="260" t="s">
        <v>101</v>
      </c>
    </row>
    <row r="20" spans="1:2">
      <c r="A20" s="259">
        <v>8</v>
      </c>
      <c r="B20" s="260" t="s">
        <v>102</v>
      </c>
    </row>
    <row r="21" spans="1:2">
      <c r="A21" s="259">
        <v>9</v>
      </c>
      <c r="B21" s="260" t="s">
        <v>103</v>
      </c>
    </row>
    <row r="22" spans="1:2">
      <c r="A22" s="259">
        <v>10</v>
      </c>
      <c r="B22" s="260" t="s">
        <v>104</v>
      </c>
    </row>
    <row r="23" spans="1:2">
      <c r="A23" s="259">
        <v>11</v>
      </c>
      <c r="B23" s="260" t="s">
        <v>105</v>
      </c>
    </row>
    <row r="24" spans="1:2">
      <c r="A24" s="259">
        <v>12</v>
      </c>
      <c r="B24" s="260" t="s">
        <v>106</v>
      </c>
    </row>
    <row r="25" spans="1:2">
      <c r="A25" s="259">
        <v>13</v>
      </c>
      <c r="B25" s="260" t="s">
        <v>107</v>
      </c>
    </row>
    <row r="26" spans="1:2">
      <c r="A26" s="259">
        <v>14</v>
      </c>
      <c r="B26" s="260" t="s">
        <v>108</v>
      </c>
    </row>
    <row r="27" spans="1:2">
      <c r="A27" s="259">
        <v>15</v>
      </c>
      <c r="B27" s="260" t="s">
        <v>109</v>
      </c>
    </row>
    <row r="28" spans="1:2">
      <c r="A28" s="259">
        <v>16</v>
      </c>
      <c r="B28" s="260" t="s">
        <v>110</v>
      </c>
    </row>
    <row r="29" spans="1:2">
      <c r="A29" s="259">
        <v>17</v>
      </c>
      <c r="B29" s="260" t="s">
        <v>111</v>
      </c>
    </row>
    <row r="30" spans="1:2">
      <c r="A30" s="259">
        <v>18</v>
      </c>
      <c r="B30" s="260" t="s">
        <v>112</v>
      </c>
    </row>
    <row r="31" spans="1:2">
      <c r="A31" s="259">
        <v>19</v>
      </c>
      <c r="B31" s="260" t="s">
        <v>113</v>
      </c>
    </row>
    <row r="32" spans="1:2">
      <c r="A32" s="259">
        <v>20</v>
      </c>
      <c r="B32" s="260" t="s">
        <v>114</v>
      </c>
    </row>
    <row r="33" spans="1:2">
      <c r="A33" s="259">
        <v>21</v>
      </c>
      <c r="B33" s="260" t="s">
        <v>116</v>
      </c>
    </row>
    <row r="34" spans="1:2">
      <c r="A34" s="259">
        <v>22</v>
      </c>
      <c r="B34" s="260" t="s">
        <v>115</v>
      </c>
    </row>
    <row r="35" spans="1:2">
      <c r="A35" s="259">
        <v>23</v>
      </c>
      <c r="B35" s="260" t="s">
        <v>117</v>
      </c>
    </row>
    <row r="36" spans="1:2">
      <c r="A36" s="259">
        <v>24</v>
      </c>
      <c r="B36" s="260" t="s">
        <v>123</v>
      </c>
    </row>
    <row r="37" spans="1:2">
      <c r="A37" s="259">
        <v>25</v>
      </c>
      <c r="B37" s="260" t="s">
        <v>125</v>
      </c>
    </row>
    <row r="38" spans="1:2">
      <c r="A38" s="259">
        <v>26</v>
      </c>
      <c r="B38" s="260" t="s">
        <v>124</v>
      </c>
    </row>
    <row r="39" spans="1:2">
      <c r="A39" s="259">
        <v>27</v>
      </c>
      <c r="B39" s="260" t="s">
        <v>126</v>
      </c>
    </row>
    <row r="40" spans="1:2">
      <c r="A40" s="259">
        <v>28</v>
      </c>
      <c r="B40" s="260" t="s">
        <v>127</v>
      </c>
    </row>
    <row r="41" spans="1:2">
      <c r="A41" s="259">
        <v>29</v>
      </c>
      <c r="B41" s="260" t="s">
        <v>128</v>
      </c>
    </row>
    <row r="42" spans="1:2">
      <c r="A42" s="259">
        <v>30</v>
      </c>
      <c r="B42" s="260" t="s">
        <v>129</v>
      </c>
    </row>
    <row r="43" spans="1:2">
      <c r="A43" s="259">
        <v>31</v>
      </c>
      <c r="B43" s="260" t="s">
        <v>130</v>
      </c>
    </row>
    <row r="44" spans="1:2">
      <c r="A44" s="259">
        <v>32</v>
      </c>
      <c r="B44" s="260" t="s">
        <v>131</v>
      </c>
    </row>
    <row r="45" spans="1:2">
      <c r="A45" s="259">
        <v>33</v>
      </c>
      <c r="B45" s="260" t="s">
        <v>132</v>
      </c>
    </row>
    <row r="46" spans="1:2">
      <c r="A46" s="259">
        <v>34</v>
      </c>
      <c r="B46" s="260" t="s">
        <v>133</v>
      </c>
    </row>
    <row r="47" spans="1:2">
      <c r="A47" s="259">
        <v>35</v>
      </c>
      <c r="B47" s="260" t="s">
        <v>376</v>
      </c>
    </row>
    <row r="48" spans="1:2">
      <c r="A48" s="259">
        <v>36</v>
      </c>
      <c r="B48" s="260" t="s">
        <v>134</v>
      </c>
    </row>
    <row r="49" spans="1:2">
      <c r="A49" s="259">
        <v>37</v>
      </c>
      <c r="B49" s="260" t="s">
        <v>135</v>
      </c>
    </row>
    <row r="50" spans="1:2">
      <c r="A50" s="259">
        <v>38</v>
      </c>
      <c r="B50" s="260" t="s">
        <v>136</v>
      </c>
    </row>
    <row r="51" spans="1:2">
      <c r="A51" s="259">
        <v>39</v>
      </c>
      <c r="B51" s="260" t="s">
        <v>137</v>
      </c>
    </row>
    <row r="52" spans="1:2">
      <c r="A52" s="259">
        <v>40</v>
      </c>
      <c r="B52" s="260" t="s">
        <v>138</v>
      </c>
    </row>
    <row r="53" spans="1:2">
      <c r="A53" s="259">
        <v>41</v>
      </c>
      <c r="B53" s="260" t="s">
        <v>139</v>
      </c>
    </row>
    <row r="54" spans="1:2">
      <c r="A54" s="259">
        <v>42</v>
      </c>
      <c r="B54" s="260" t="s">
        <v>140</v>
      </c>
    </row>
    <row r="55" spans="1:2">
      <c r="A55" s="259">
        <v>43</v>
      </c>
      <c r="B55" s="260" t="s">
        <v>141</v>
      </c>
    </row>
    <row r="56" spans="1:2">
      <c r="A56" s="259">
        <v>44</v>
      </c>
      <c r="B56" s="260" t="s">
        <v>142</v>
      </c>
    </row>
    <row r="57" spans="1:2">
      <c r="A57" s="259">
        <v>45</v>
      </c>
      <c r="B57" s="260" t="s">
        <v>143</v>
      </c>
    </row>
    <row r="58" spans="1:2">
      <c r="A58" s="259">
        <v>46</v>
      </c>
      <c r="B58" s="260" t="s">
        <v>144</v>
      </c>
    </row>
    <row r="59" spans="1:2">
      <c r="A59" s="259">
        <v>47</v>
      </c>
      <c r="B59" s="260" t="s">
        <v>145</v>
      </c>
    </row>
    <row r="60" spans="1:2">
      <c r="A60" s="259">
        <v>48</v>
      </c>
      <c r="B60" s="260" t="s">
        <v>146</v>
      </c>
    </row>
    <row r="61" spans="1:2">
      <c r="A61" s="259">
        <v>49</v>
      </c>
      <c r="B61" s="260" t="s">
        <v>147</v>
      </c>
    </row>
    <row r="62" spans="1:2">
      <c r="A62" s="259">
        <v>50</v>
      </c>
      <c r="B62" s="260" t="s">
        <v>148</v>
      </c>
    </row>
    <row r="63" spans="1:2">
      <c r="A63" s="259">
        <v>51</v>
      </c>
      <c r="B63" s="260" t="s">
        <v>149</v>
      </c>
    </row>
    <row r="64" spans="1:2">
      <c r="A64" s="259">
        <v>52</v>
      </c>
      <c r="B64" s="260" t="s">
        <v>150</v>
      </c>
    </row>
    <row r="65" spans="1:2">
      <c r="A65" s="259">
        <v>53</v>
      </c>
      <c r="B65" s="260" t="s">
        <v>151</v>
      </c>
    </row>
    <row r="66" spans="1:2">
      <c r="A66" s="259">
        <v>54</v>
      </c>
      <c r="B66" s="260" t="s">
        <v>152</v>
      </c>
    </row>
    <row r="67" spans="1:2">
      <c r="A67" s="259">
        <v>55</v>
      </c>
      <c r="B67" s="260" t="s">
        <v>153</v>
      </c>
    </row>
    <row r="68" spans="1:2">
      <c r="A68" s="259">
        <v>56</v>
      </c>
      <c r="B68" s="260" t="s">
        <v>154</v>
      </c>
    </row>
    <row r="69" spans="1:2">
      <c r="A69" s="259">
        <v>57</v>
      </c>
      <c r="B69" s="260" t="s">
        <v>155</v>
      </c>
    </row>
    <row r="70" spans="1:2">
      <c r="A70" s="259">
        <v>58</v>
      </c>
      <c r="B70" s="260" t="s">
        <v>156</v>
      </c>
    </row>
    <row r="71" spans="1:2">
      <c r="A71" s="259">
        <v>59</v>
      </c>
      <c r="B71" s="260" t="s">
        <v>157</v>
      </c>
    </row>
    <row r="72" spans="1:2">
      <c r="A72" s="259">
        <v>60</v>
      </c>
      <c r="B72" s="260" t="s">
        <v>158</v>
      </c>
    </row>
    <row r="73" spans="1:2">
      <c r="A73" s="259">
        <v>61</v>
      </c>
      <c r="B73" s="260" t="s">
        <v>159</v>
      </c>
    </row>
    <row r="74" spans="1:2">
      <c r="A74" s="259">
        <v>62</v>
      </c>
      <c r="B74" s="260" t="s">
        <v>160</v>
      </c>
    </row>
    <row r="75" spans="1:2">
      <c r="A75" s="259">
        <v>63</v>
      </c>
      <c r="B75" s="260" t="s">
        <v>161</v>
      </c>
    </row>
    <row r="76" spans="1:2">
      <c r="A76" s="259">
        <v>64</v>
      </c>
      <c r="B76" s="260" t="s">
        <v>162</v>
      </c>
    </row>
    <row r="77" spans="1:2">
      <c r="A77" s="259">
        <v>65</v>
      </c>
      <c r="B77" s="260" t="s">
        <v>163</v>
      </c>
    </row>
    <row r="78" spans="1:2">
      <c r="A78" s="259">
        <v>66</v>
      </c>
      <c r="B78" s="260" t="s">
        <v>164</v>
      </c>
    </row>
    <row r="79" spans="1:2">
      <c r="A79" s="259">
        <v>67</v>
      </c>
      <c r="B79" s="260" t="s">
        <v>165</v>
      </c>
    </row>
    <row r="80" spans="1:2">
      <c r="A80" s="259">
        <v>68</v>
      </c>
      <c r="B80" s="260" t="s">
        <v>166</v>
      </c>
    </row>
    <row r="81" spans="1:2">
      <c r="A81" s="259">
        <v>69</v>
      </c>
      <c r="B81" s="260" t="s">
        <v>167</v>
      </c>
    </row>
    <row r="82" spans="1:2">
      <c r="A82" s="259">
        <v>70</v>
      </c>
      <c r="B82" s="260" t="s">
        <v>168</v>
      </c>
    </row>
    <row r="83" spans="1:2">
      <c r="A83" s="259">
        <v>71</v>
      </c>
      <c r="B83" s="260" t="s">
        <v>169</v>
      </c>
    </row>
    <row r="84" spans="1:2">
      <c r="A84" s="259">
        <v>72</v>
      </c>
      <c r="B84" s="260" t="s">
        <v>170</v>
      </c>
    </row>
    <row r="85" spans="1:2">
      <c r="A85" s="259">
        <v>73</v>
      </c>
      <c r="B85" s="260" t="s">
        <v>171</v>
      </c>
    </row>
    <row r="86" spans="1:2">
      <c r="A86" s="259">
        <v>74</v>
      </c>
      <c r="B86" s="260" t="s">
        <v>172</v>
      </c>
    </row>
    <row r="87" spans="1:2">
      <c r="A87" s="259">
        <v>75</v>
      </c>
      <c r="B87" s="260" t="s">
        <v>173</v>
      </c>
    </row>
    <row r="88" spans="1:2">
      <c r="A88" s="259">
        <v>76</v>
      </c>
      <c r="B88" s="260" t="s">
        <v>174</v>
      </c>
    </row>
    <row r="89" spans="1:2">
      <c r="A89" s="259">
        <v>77</v>
      </c>
      <c r="B89" s="260" t="s">
        <v>175</v>
      </c>
    </row>
    <row r="90" spans="1:2">
      <c r="A90" s="259">
        <v>78</v>
      </c>
      <c r="B90" s="260" t="s">
        <v>176</v>
      </c>
    </row>
    <row r="91" spans="1:2">
      <c r="A91" s="259">
        <v>79</v>
      </c>
      <c r="B91" s="260" t="s">
        <v>177</v>
      </c>
    </row>
    <row r="92" spans="1:2">
      <c r="A92" s="259">
        <v>80</v>
      </c>
      <c r="B92" s="260" t="s">
        <v>178</v>
      </c>
    </row>
    <row r="93" spans="1:2">
      <c r="A93" s="259">
        <v>81</v>
      </c>
      <c r="B93" s="260" t="s">
        <v>179</v>
      </c>
    </row>
    <row r="94" spans="1:2">
      <c r="A94" s="259">
        <v>82</v>
      </c>
      <c r="B94" s="260" t="s">
        <v>180</v>
      </c>
    </row>
    <row r="95" spans="1:2">
      <c r="A95" s="259">
        <v>83</v>
      </c>
      <c r="B95" s="260" t="s">
        <v>181</v>
      </c>
    </row>
    <row r="96" spans="1:2">
      <c r="A96" s="259">
        <v>84</v>
      </c>
      <c r="B96" s="260" t="s">
        <v>182</v>
      </c>
    </row>
    <row r="97" spans="1:2">
      <c r="A97" s="259">
        <v>85</v>
      </c>
      <c r="B97" s="260" t="s">
        <v>183</v>
      </c>
    </row>
    <row r="98" spans="1:2">
      <c r="A98" s="259">
        <v>86</v>
      </c>
      <c r="B98" s="260" t="s">
        <v>184</v>
      </c>
    </row>
    <row r="99" spans="1:2">
      <c r="A99" s="259">
        <v>87</v>
      </c>
      <c r="B99" s="260" t="s">
        <v>185</v>
      </c>
    </row>
    <row r="100" spans="1:2">
      <c r="A100" s="259">
        <v>88</v>
      </c>
      <c r="B100" s="260" t="s">
        <v>186</v>
      </c>
    </row>
    <row r="101" spans="1:2">
      <c r="A101" s="259">
        <v>89</v>
      </c>
      <c r="B101" s="260" t="s">
        <v>187</v>
      </c>
    </row>
    <row r="102" spans="1:2">
      <c r="A102" s="259">
        <v>90</v>
      </c>
      <c r="B102" s="260" t="s">
        <v>188</v>
      </c>
    </row>
    <row r="103" spans="1:2">
      <c r="A103" s="259">
        <v>91</v>
      </c>
      <c r="B103" s="260" t="s">
        <v>189</v>
      </c>
    </row>
    <row r="104" spans="1:2">
      <c r="A104" s="259">
        <v>92</v>
      </c>
      <c r="B104" s="260" t="s">
        <v>190</v>
      </c>
    </row>
    <row r="105" spans="1:2">
      <c r="A105" s="259">
        <v>93</v>
      </c>
      <c r="B105" s="260" t="s">
        <v>191</v>
      </c>
    </row>
    <row r="106" spans="1:2">
      <c r="A106" s="259">
        <v>94</v>
      </c>
      <c r="B106" s="260" t="s">
        <v>192</v>
      </c>
    </row>
    <row r="107" spans="1:2">
      <c r="A107" s="259">
        <v>95</v>
      </c>
      <c r="B107" s="260" t="s">
        <v>193</v>
      </c>
    </row>
    <row r="108" spans="1:2">
      <c r="A108" s="259">
        <v>96</v>
      </c>
      <c r="B108" s="260" t="s">
        <v>194</v>
      </c>
    </row>
    <row r="109" spans="1:2">
      <c r="A109" s="259">
        <v>97</v>
      </c>
      <c r="B109" s="260" t="s">
        <v>195</v>
      </c>
    </row>
    <row r="110" spans="1:2">
      <c r="A110" s="259">
        <v>98</v>
      </c>
      <c r="B110" s="260" t="s">
        <v>196</v>
      </c>
    </row>
    <row r="111" spans="1:2">
      <c r="A111" s="259">
        <v>99</v>
      </c>
      <c r="B111" s="260" t="s">
        <v>197</v>
      </c>
    </row>
    <row r="112" spans="1:2">
      <c r="A112" s="259">
        <v>100</v>
      </c>
      <c r="B112" s="260" t="s">
        <v>198</v>
      </c>
    </row>
  </sheetData>
  <sheetProtection sheet="1" objects="1" scenarios="1" selectLockedCells="1" selectUnlockedCells="1"/>
  <customSheetViews>
    <customSheetView guid="{25F14B1D-FADD-4C44-AA48-5D402D65337D}" state="hidden" topLeftCell="A2">
      <selection activeCell="C2" sqref="C2"/>
      <pageMargins left="0.75" right="0.75" top="1" bottom="1" header="0.5" footer="0.5"/>
      <pageSetup orientation="portrait" r:id="rId1"/>
      <headerFooter alignWithMargins="0"/>
    </customSheetView>
    <customSheetView guid="{2D068FA3-47E3-4516-81A6-894AA90F7864}" state="hidden" topLeftCell="A2">
      <selection activeCell="C2" sqref="C2"/>
      <pageMargins left="0.75" right="0.75" top="1" bottom="1" header="0.5" footer="0.5"/>
      <pageSetup orientation="portrait" r:id="rId2"/>
      <headerFooter alignWithMargins="0"/>
    </customSheetView>
    <customSheetView guid="{97B2ED79-AE3F-4DF3-959D-96AE4A0B76A0}" state="hidden" topLeftCell="A2">
      <selection activeCell="C2" sqref="C2"/>
      <pageMargins left="0.75" right="0.75" top="1" bottom="1" header="0.5" footer="0.5"/>
      <pageSetup orientation="portrait" r:id="rId3"/>
      <headerFooter alignWithMargins="0"/>
    </customSheetView>
    <customSheetView guid="{CB39F8EE-FAD8-4C4E-B5E9-5EC27AC08528}" state="hidden" topLeftCell="A2">
      <selection activeCell="C2" sqref="C2"/>
      <pageMargins left="0.75" right="0.75" top="1" bottom="1" header="0.5" footer="0.5"/>
      <pageSetup orientation="portrait" r:id="rId4"/>
      <headerFooter alignWithMargins="0"/>
    </customSheetView>
    <customSheetView guid="{E8B8E0BD-9CB3-4C7D-9BC6-088FDFCB0B45}" state="hidden" topLeftCell="A2">
      <selection activeCell="C2" sqref="C2"/>
      <pageMargins left="0.75" right="0.75" top="1" bottom="1" header="0.5" footer="0.5"/>
      <pageSetup orientation="portrait" r:id="rId5"/>
      <headerFooter alignWithMargins="0"/>
    </customSheetView>
    <customSheetView guid="{E2E57CA5-082B-4C11-AB34-2A298199576B}" state="hidden" topLeftCell="A2">
      <selection activeCell="C2" sqref="C2"/>
      <pageMargins left="0.75" right="0.75" top="1" bottom="1" header="0.5" footer="0.5"/>
      <pageSetup orientation="portrait" r:id="rId6"/>
      <headerFooter alignWithMargins="0"/>
    </customSheetView>
    <customSheetView guid="{EEE4E2D7-4BFE-4C24-8B93-9FD441A50336}" state="hidden" topLeftCell="A2">
      <selection activeCell="C2" sqref="C2"/>
      <pageMargins left="0.75" right="0.75" top="1" bottom="1" header="0.5" footer="0.5"/>
      <pageSetup orientation="portrait" r:id="rId7"/>
      <headerFooter alignWithMargins="0"/>
    </customSheetView>
    <customSheetView guid="{091A6405-72DB-46E0-B81A-EC53A5C58396}" state="hidden" topLeftCell="A2">
      <selection activeCell="C2" sqref="C2"/>
      <pageMargins left="0.75" right="0.75" top="1" bottom="1" header="0.5" footer="0.5"/>
      <pageSetup orientation="portrait" r:id="rId8"/>
      <headerFooter alignWithMargins="0"/>
    </customSheetView>
    <customSheetView guid="{4F65FF32-EC61-4022-A399-2986D7B6B8B3}" state="hidden" showRuler="0">
      <selection sqref="A1:B1"/>
      <pageMargins left="0.75" right="0.75" top="1" bottom="1" header="0.5" footer="0.5"/>
      <pageSetup orientation="portrait" r:id="rId9"/>
      <headerFooter alignWithMargins="0"/>
    </customSheetView>
    <customSheetView guid="{01ACF2E1-8E61-4459-ABC1-B6C183DEED61}" state="hidden" showRuler="0">
      <selection sqref="A1:B1"/>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F4837C2-36FF-4422-95DC-EAAD1B4FAC2F}" state="hidden" topLeftCell="A2">
      <selection activeCell="C2" sqref="C2"/>
      <pageMargins left="0.75" right="0.75" top="1" bottom="1" header="0.5" footer="0.5"/>
      <pageSetup orientation="portrait" r:id="rId13"/>
      <headerFooter alignWithMargins="0"/>
    </customSheetView>
    <customSheetView guid="{FD7F7BE1-8CB1-460B-98AB-D33E15FD14E6}" state="hidden" topLeftCell="A2">
      <selection activeCell="C2" sqref="C2"/>
      <pageMargins left="0.75" right="0.75" top="1" bottom="1" header="0.5" footer="0.5"/>
      <pageSetup orientation="portrait" r:id="rId14"/>
      <headerFooter alignWithMargins="0"/>
    </customSheetView>
    <customSheetView guid="{8C0E2163-61BB-48DF-AFAF-5E75147ED450}" state="hidden" topLeftCell="A2">
      <selection activeCell="C2" sqref="C2"/>
      <pageMargins left="0.75" right="0.75" top="1" bottom="1" header="0.5" footer="0.5"/>
      <pageSetup orientation="portrait" r:id="rId15"/>
      <headerFooter alignWithMargins="0"/>
    </customSheetView>
    <customSheetView guid="{3DA0B320-DAF7-4F4A-921A-9FCFD188E8C7}" state="hidden" topLeftCell="A2">
      <selection activeCell="C2" sqref="C2"/>
      <pageMargins left="0.75" right="0.75" top="1" bottom="1" header="0.5" footer="0.5"/>
      <pageSetup orientation="portrait" r:id="rId16"/>
      <headerFooter alignWithMargins="0"/>
    </customSheetView>
    <customSheetView guid="{BE0CEA4D-1A4E-4C32-BF92-B8DA3D3423E5}" state="hidden" topLeftCell="A2">
      <selection activeCell="C2" sqref="C2"/>
      <pageMargins left="0.75" right="0.75" top="1" bottom="1" header="0.5" footer="0.5"/>
      <pageSetup orientation="portrait" r:id="rId17"/>
      <headerFooter alignWithMargins="0"/>
    </customSheetView>
    <customSheetView guid="{714760DF-5EB1-4543-9C04-C1A23AAE4384}" state="hidden" topLeftCell="A2">
      <selection activeCell="C2" sqref="C2"/>
      <pageMargins left="0.75" right="0.75" top="1" bottom="1" header="0.5" footer="0.5"/>
      <pageSetup orientation="portrait" r:id="rId18"/>
      <headerFooter alignWithMargins="0"/>
    </customSheetView>
    <customSheetView guid="{D4A148BB-8D25-43B9-8797-A9D3AE767B49}" state="hidden" topLeftCell="A2">
      <selection activeCell="C2" sqref="C2"/>
      <pageMargins left="0.75" right="0.75" top="1" bottom="1" header="0.5" footer="0.5"/>
      <pageSetup orientation="portrait" r:id="rId19"/>
      <headerFooter alignWithMargins="0"/>
    </customSheetView>
    <customSheetView guid="{9658319F-66FC-48F8-AB8A-302F6F77BA10}" state="hidden" topLeftCell="A2">
      <selection activeCell="C2" sqref="C2"/>
      <pageMargins left="0.75" right="0.75" top="1" bottom="1" header="0.5" footer="0.5"/>
      <pageSetup orientation="portrait" r:id="rId20"/>
      <headerFooter alignWithMargins="0"/>
    </customSheetView>
    <customSheetView guid="{EF8F60CB-82F3-477F-A7D3-94F4C70843DC}"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3" type="noConversion"/>
  <pageMargins left="0.75" right="0.75" top="1" bottom="1" header="0.5" footer="0.5"/>
  <pageSetup orientation="portrait" r:id="rId2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6.5"/>
  <sheetData/>
  <customSheetViews>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091A6405-72DB-46E0-B81A-EC53A5C58396}">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6.5"/>
  <sheetData/>
  <customSheetViews>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Rahul kumar</cp:lastModifiedBy>
  <cp:lastPrinted>2020-01-10T07:20:29Z</cp:lastPrinted>
  <dcterms:created xsi:type="dcterms:W3CDTF">2001-07-26T10:23:15Z</dcterms:created>
  <dcterms:modified xsi:type="dcterms:W3CDTF">2020-04-27T13:23:49Z</dcterms:modified>
</cp:coreProperties>
</file>